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charts/chart7.xml" ContentType="application/vnd.openxmlformats-officedocument.drawingml.chart+xml"/>
  <Override PartName="/xl/charts/chart8.xml" ContentType="application/vnd.openxmlformats-officedocument.drawingml.chart+xml"/>
  <Override PartName="/xl/drawings/drawing2.xml" ContentType="application/vnd.openxmlformats-officedocument.drawing+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drawings/drawing3.xml" ContentType="application/vnd.openxmlformats-officedocument.drawing+xml"/>
  <Override PartName="/xl/charts/chart12.xml" ContentType="application/vnd.openxmlformats-officedocument.drawingml.chart+xml"/>
  <Override PartName="/xl/charts/style9.xml" ContentType="application/vnd.ms-office.chartstyle+xml"/>
  <Override PartName="/xl/charts/colors9.xml" ContentType="application/vnd.ms-office.chartcolorstyle+xml"/>
  <Override PartName="/xl/charts/chart13.xml" ContentType="application/vnd.openxmlformats-officedocument.drawingml.chart+xml"/>
  <Override PartName="/xl/charts/style10.xml" ContentType="application/vnd.ms-office.chartstyle+xml"/>
  <Override PartName="/xl/charts/colors10.xml" ContentType="application/vnd.ms-office.chartcolorstyle+xml"/>
  <Override PartName="/xl/charts/chart14.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4.xml" ContentType="application/vnd.openxmlformats-officedocument.drawing+xml"/>
  <Override PartName="/xl/charts/chart15.xml" ContentType="application/vnd.openxmlformats-officedocument.drawingml.chart+xml"/>
  <Override PartName="/xl/charts/style12.xml" ContentType="application/vnd.ms-office.chartstyle+xml"/>
  <Override PartName="/xl/charts/colors12.xml" ContentType="application/vnd.ms-office.chartcolorstyle+xml"/>
  <Override PartName="/xl/charts/chart16.xml" ContentType="application/vnd.openxmlformats-officedocument.drawingml.chart+xml"/>
  <Override PartName="/xl/charts/style13.xml" ContentType="application/vnd.ms-office.chartstyle+xml"/>
  <Override PartName="/xl/charts/colors13.xml" ContentType="application/vnd.ms-office.chartcolorstyle+xml"/>
  <Override PartName="/xl/charts/chart17.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5.xml" ContentType="application/vnd.openxmlformats-officedocument.drawing+xml"/>
  <Override PartName="/xl/charts/chart18.xml" ContentType="application/vnd.openxmlformats-officedocument.drawingml.chart+xml"/>
  <Override PartName="/xl/charts/style15.xml" ContentType="application/vnd.ms-office.chartstyle+xml"/>
  <Override PartName="/xl/charts/colors15.xml" ContentType="application/vnd.ms-office.chartcolorstyle+xml"/>
  <Override PartName="/xl/charts/chart19.xml" ContentType="application/vnd.openxmlformats-officedocument.drawingml.chart+xml"/>
  <Override PartName="/xl/charts/style16.xml" ContentType="application/vnd.ms-office.chartstyle+xml"/>
  <Override PartName="/xl/charts/colors16.xml" ContentType="application/vnd.ms-office.chartcolorstyle+xml"/>
  <Override PartName="/xl/charts/chart20.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6.xml" ContentType="application/vnd.openxmlformats-officedocument.drawing+xml"/>
  <Override PartName="/xl/charts/chart21.xml" ContentType="application/vnd.openxmlformats-officedocument.drawingml.chart+xml"/>
  <Override PartName="/xl/charts/style18.xml" ContentType="application/vnd.ms-office.chartstyle+xml"/>
  <Override PartName="/xl/charts/colors18.xml" ContentType="application/vnd.ms-office.chartcolorstyle+xml"/>
  <Override PartName="/xl/charts/chart22.xml" ContentType="application/vnd.openxmlformats-officedocument.drawingml.chart+xml"/>
  <Override PartName="/xl/charts/style19.xml" ContentType="application/vnd.ms-office.chartstyle+xml"/>
  <Override PartName="/xl/charts/colors19.xml" ContentType="application/vnd.ms-office.chartcolorstyle+xml"/>
  <Override PartName="/xl/charts/chart23.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7.xml" ContentType="application/vnd.openxmlformats-officedocument.drawing+xml"/>
  <Override PartName="/xl/charts/chart24.xml" ContentType="application/vnd.openxmlformats-officedocument.drawingml.chart+xml"/>
  <Override PartName="/xl/charts/style21.xml" ContentType="application/vnd.ms-office.chartstyle+xml"/>
  <Override PartName="/xl/charts/colors21.xml" ContentType="application/vnd.ms-office.chartcolorstyle+xml"/>
  <Override PartName="/xl/charts/chart25.xml" ContentType="application/vnd.openxmlformats-officedocument.drawingml.chart+xml"/>
  <Override PartName="/xl/charts/style22.xml" ContentType="application/vnd.ms-office.chartstyle+xml"/>
  <Override PartName="/xl/charts/colors22.xml" ContentType="application/vnd.ms-office.chartcolorstyle+xml"/>
  <Override PartName="/xl/charts/chart26.xml" ContentType="application/vnd.openxmlformats-officedocument.drawingml.chart+xml"/>
  <Override PartName="/xl/charts/style23.xml" ContentType="application/vnd.ms-office.chartstyle+xml"/>
  <Override PartName="/xl/charts/colors23.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kuleuven.sharepoint.com/sites/T0002878-Round-robinUDtensiletesting/Shared Documents/Round-robin UD tensile testing/Results/"/>
    </mc:Choice>
  </mc:AlternateContent>
  <xr:revisionPtr revIDLastSave="4262" documentId="8_{3E6C8C61-8F8C-4B39-BD63-3C0342B63561}" xr6:coauthVersionLast="47" xr6:coauthVersionMax="47" xr10:uidLastSave="{8D920756-0BD8-4582-977F-25672B7BE863}"/>
  <bookViews>
    <workbookView xWindow="38290" yWindow="-110" windowWidth="38620" windowHeight="21220" tabRatio="646" activeTab="5" xr2:uid="{00000000-000D-0000-FFFF-FFFF00000000}"/>
  </bookViews>
  <sheets>
    <sheet name="Data" sheetId="8" r:id="rId1"/>
    <sheet name="Figures and analysis" sheetId="18" r:id="rId2"/>
    <sheet name="Rectangular" sheetId="10" r:id="rId3"/>
    <sheet name="Tapered" sheetId="11" r:id="rId4"/>
    <sheet name="Arrow" sheetId="12" r:id="rId5"/>
    <sheet name="Sandwich" sheetId="14" r:id="rId6"/>
    <sheet name="Thin butterfly" sheetId="15" r:id="rId7"/>
    <sheet name="Thick butterfly" sheetId="16" r:id="rId8"/>
  </sheet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104" i="8" l="1"/>
  <c r="AR78" i="8"/>
  <c r="AT55" i="8"/>
  <c r="AS55" i="8"/>
  <c r="AR55" i="8"/>
  <c r="AJ159" i="8"/>
  <c r="AN242" i="8" l="1"/>
  <c r="AO242" i="8"/>
  <c r="AP242" i="8"/>
  <c r="AQ242" i="8"/>
  <c r="AN243" i="8"/>
  <c r="AO243" i="8"/>
  <c r="AP243" i="8"/>
  <c r="AQ243" i="8"/>
  <c r="AN244" i="8"/>
  <c r="AO244" i="8"/>
  <c r="AP244" i="8"/>
  <c r="AQ244" i="8"/>
  <c r="AN245" i="8"/>
  <c r="AO245" i="8"/>
  <c r="AP245" i="8"/>
  <c r="AQ245" i="8"/>
  <c r="AN246" i="8"/>
  <c r="AO246" i="8"/>
  <c r="AP246" i="8"/>
  <c r="AQ246" i="8"/>
  <c r="AN247" i="8"/>
  <c r="AO247" i="8"/>
  <c r="AP247" i="8"/>
  <c r="AQ247" i="8"/>
  <c r="AN248" i="8"/>
  <c r="AO248" i="8"/>
  <c r="AP248" i="8"/>
  <c r="AQ248" i="8"/>
  <c r="AN249" i="8"/>
  <c r="AO249" i="8"/>
  <c r="AP249" i="8"/>
  <c r="AQ249" i="8"/>
  <c r="AN250" i="8"/>
  <c r="AO250" i="8"/>
  <c r="AP250" i="8"/>
  <c r="AQ250" i="8"/>
  <c r="AN251" i="8"/>
  <c r="AO251" i="8"/>
  <c r="AP251" i="8"/>
  <c r="AQ251" i="8"/>
  <c r="AN252" i="8"/>
  <c r="AO252" i="8"/>
  <c r="AP252" i="8"/>
  <c r="AQ252" i="8"/>
  <c r="AN253" i="8"/>
  <c r="AO253" i="8"/>
  <c r="AP253" i="8"/>
  <c r="AQ253" i="8"/>
  <c r="AN254" i="8"/>
  <c r="AO254" i="8"/>
  <c r="AP254" i="8"/>
  <c r="AQ254" i="8"/>
  <c r="AN255" i="8"/>
  <c r="AO255" i="8"/>
  <c r="AP255" i="8"/>
  <c r="AQ255" i="8"/>
  <c r="AN256" i="8"/>
  <c r="AO256" i="8"/>
  <c r="AP256" i="8"/>
  <c r="AQ256" i="8"/>
  <c r="AN257" i="8"/>
  <c r="AO257" i="8"/>
  <c r="AP257" i="8"/>
  <c r="AQ257" i="8"/>
  <c r="AN258" i="8"/>
  <c r="AO258" i="8"/>
  <c r="AP258" i="8"/>
  <c r="AQ258" i="8"/>
  <c r="AN259" i="8"/>
  <c r="AO259" i="8"/>
  <c r="AP259" i="8"/>
  <c r="AQ259" i="8"/>
  <c r="AN260" i="8"/>
  <c r="AO260" i="8"/>
  <c r="AP260" i="8"/>
  <c r="AQ260" i="8"/>
  <c r="AN261" i="8"/>
  <c r="AO261" i="8"/>
  <c r="AP261" i="8"/>
  <c r="AQ261" i="8"/>
  <c r="AN262" i="8"/>
  <c r="AO262" i="8"/>
  <c r="AP262" i="8"/>
  <c r="AQ262" i="8"/>
  <c r="AN263" i="8"/>
  <c r="AO263" i="8"/>
  <c r="AP263" i="8"/>
  <c r="AQ263" i="8"/>
  <c r="AN264" i="8"/>
  <c r="AO264" i="8"/>
  <c r="AP264" i="8"/>
  <c r="AQ264" i="8"/>
  <c r="AN265" i="8"/>
  <c r="AO265" i="8"/>
  <c r="AP265" i="8"/>
  <c r="AQ265" i="8"/>
  <c r="AN266" i="8"/>
  <c r="AO266" i="8"/>
  <c r="AP266" i="8"/>
  <c r="AQ266" i="8"/>
  <c r="AN267" i="8"/>
  <c r="AO267" i="8"/>
  <c r="AP267" i="8"/>
  <c r="AQ267" i="8"/>
  <c r="AN268" i="8"/>
  <c r="AO268" i="8"/>
  <c r="AP268" i="8"/>
  <c r="AQ268" i="8"/>
  <c r="AN269" i="8"/>
  <c r="AO269" i="8"/>
  <c r="AP269" i="8"/>
  <c r="AQ269" i="8"/>
  <c r="AN270" i="8"/>
  <c r="AO270" i="8"/>
  <c r="AP270" i="8"/>
  <c r="AQ270" i="8"/>
  <c r="AN271" i="8"/>
  <c r="AO271" i="8"/>
  <c r="AP271" i="8"/>
  <c r="AQ271" i="8"/>
  <c r="AN272" i="8"/>
  <c r="AO272" i="8"/>
  <c r="AP272" i="8"/>
  <c r="AQ272" i="8"/>
  <c r="AN273" i="8"/>
  <c r="AO273" i="8"/>
  <c r="AP273" i="8"/>
  <c r="AQ273" i="8"/>
  <c r="AN274" i="8"/>
  <c r="AO274" i="8"/>
  <c r="AP274" i="8"/>
  <c r="AQ274" i="8"/>
  <c r="AN275" i="8"/>
  <c r="AO275" i="8"/>
  <c r="AP275" i="8"/>
  <c r="AQ275" i="8"/>
  <c r="AN276" i="8"/>
  <c r="AO276" i="8"/>
  <c r="AP276" i="8"/>
  <c r="AQ276" i="8"/>
  <c r="AN277" i="8"/>
  <c r="AO277" i="8"/>
  <c r="AP277" i="8"/>
  <c r="AQ277" i="8"/>
  <c r="AN278" i="8"/>
  <c r="AO278" i="8"/>
  <c r="AP278" i="8"/>
  <c r="AQ278" i="8"/>
  <c r="AN279" i="8"/>
  <c r="AO279" i="8"/>
  <c r="AP279" i="8"/>
  <c r="AQ279" i="8"/>
  <c r="AN280" i="8"/>
  <c r="AO280" i="8"/>
  <c r="AP280" i="8"/>
  <c r="AQ280" i="8"/>
  <c r="AN281" i="8"/>
  <c r="AO281" i="8"/>
  <c r="AP281" i="8"/>
  <c r="AQ281" i="8"/>
  <c r="AN282" i="8"/>
  <c r="AO282" i="8"/>
  <c r="AP282" i="8"/>
  <c r="AQ282" i="8"/>
  <c r="AN283" i="8"/>
  <c r="AO283" i="8"/>
  <c r="AP283" i="8"/>
  <c r="AQ283" i="8"/>
  <c r="AN284" i="8"/>
  <c r="AO284" i="8"/>
  <c r="AP284" i="8"/>
  <c r="AQ284" i="8"/>
  <c r="AN285" i="8"/>
  <c r="AO285" i="8"/>
  <c r="AP285" i="8"/>
  <c r="AQ285" i="8"/>
  <c r="AN286" i="8"/>
  <c r="AO286" i="8"/>
  <c r="AP286" i="8"/>
  <c r="AQ286" i="8"/>
  <c r="AN287" i="8"/>
  <c r="AO287" i="8"/>
  <c r="AP287" i="8"/>
  <c r="AQ287" i="8"/>
  <c r="AN288" i="8"/>
  <c r="AO288" i="8"/>
  <c r="AP288" i="8"/>
  <c r="AQ288" i="8"/>
  <c r="AN289" i="8"/>
  <c r="AO289" i="8"/>
  <c r="AP289" i="8"/>
  <c r="AQ289" i="8"/>
  <c r="AN290" i="8"/>
  <c r="AO290" i="8"/>
  <c r="AP290" i="8"/>
  <c r="AQ290" i="8"/>
  <c r="AN291" i="8"/>
  <c r="AO291" i="8"/>
  <c r="AP291" i="8"/>
  <c r="AQ291" i="8"/>
  <c r="AN292" i="8"/>
  <c r="AO292" i="8"/>
  <c r="AP292" i="8"/>
  <c r="AQ292" i="8"/>
  <c r="AN293" i="8"/>
  <c r="AO293" i="8"/>
  <c r="AP293" i="8"/>
  <c r="AQ293" i="8"/>
  <c r="AN294" i="8"/>
  <c r="AO294" i="8"/>
  <c r="AP294" i="8"/>
  <c r="AQ294" i="8"/>
  <c r="AN295" i="8"/>
  <c r="AO295" i="8"/>
  <c r="AP295" i="8"/>
  <c r="AQ295" i="8"/>
  <c r="AN296" i="8"/>
  <c r="AO296" i="8"/>
  <c r="AP296" i="8"/>
  <c r="AQ296" i="8"/>
  <c r="AN297" i="8"/>
  <c r="AO297" i="8"/>
  <c r="AP297" i="8"/>
  <c r="AQ297" i="8"/>
  <c r="AN298" i="8"/>
  <c r="AO298" i="8"/>
  <c r="AP298" i="8"/>
  <c r="AQ298" i="8"/>
  <c r="AN299" i="8"/>
  <c r="AO299" i="8"/>
  <c r="AP299" i="8"/>
  <c r="AQ299" i="8"/>
  <c r="AN300" i="8"/>
  <c r="AO300" i="8"/>
  <c r="AP300" i="8"/>
  <c r="AQ300" i="8"/>
  <c r="AN301" i="8"/>
  <c r="AO301" i="8"/>
  <c r="AP301" i="8"/>
  <c r="AQ301" i="8"/>
  <c r="AN302" i="8"/>
  <c r="AO302" i="8"/>
  <c r="AP302" i="8"/>
  <c r="AQ302" i="8"/>
  <c r="AN303" i="8"/>
  <c r="AO303" i="8"/>
  <c r="AP303" i="8"/>
  <c r="AQ303" i="8"/>
  <c r="AN304" i="8"/>
  <c r="AO304" i="8"/>
  <c r="AP304" i="8"/>
  <c r="AQ304" i="8"/>
  <c r="AN305" i="8"/>
  <c r="AO305" i="8"/>
  <c r="AP305" i="8"/>
  <c r="AQ305" i="8"/>
  <c r="AN306" i="8"/>
  <c r="AO306" i="8"/>
  <c r="AP306" i="8"/>
  <c r="AQ306" i="8"/>
  <c r="AN307" i="8"/>
  <c r="AO307" i="8"/>
  <c r="AP307" i="8"/>
  <c r="AQ307" i="8"/>
  <c r="AN308" i="8"/>
  <c r="AO308" i="8"/>
  <c r="AP308" i="8"/>
  <c r="AQ308" i="8"/>
  <c r="AN309" i="8"/>
  <c r="AO309" i="8"/>
  <c r="AP309" i="8"/>
  <c r="AQ309" i="8"/>
  <c r="AL243" i="8"/>
  <c r="AL244" i="8"/>
  <c r="AL245" i="8"/>
  <c r="AL246" i="8"/>
  <c r="AL247" i="8"/>
  <c r="AL248" i="8"/>
  <c r="AL249" i="8"/>
  <c r="AL250" i="8"/>
  <c r="AL251" i="8"/>
  <c r="AL242" i="8"/>
  <c r="AE253" i="8"/>
  <c r="AE254" i="8"/>
  <c r="AE255" i="8"/>
  <c r="AE256" i="8"/>
  <c r="AE257" i="8"/>
  <c r="AE258" i="8"/>
  <c r="AE259" i="8"/>
  <c r="AE260" i="8"/>
  <c r="AE261" i="8"/>
  <c r="AE252" i="8"/>
  <c r="AK251" i="8"/>
  <c r="AK252" i="8"/>
  <c r="AK253" i="8"/>
  <c r="AK254" i="8"/>
  <c r="AK255" i="8"/>
  <c r="AK256" i="8"/>
  <c r="AK257" i="8"/>
  <c r="AK258" i="8"/>
  <c r="AK250" i="8"/>
  <c r="AD262" i="8"/>
  <c r="AD263" i="8"/>
  <c r="AD264" i="8"/>
  <c r="AD265" i="8"/>
  <c r="AD266" i="8"/>
  <c r="AD267" i="8"/>
  <c r="AD268" i="8"/>
  <c r="AD269" i="8"/>
  <c r="AD261" i="8"/>
  <c r="AJ252" i="8"/>
  <c r="AJ253" i="8"/>
  <c r="AJ254" i="8"/>
  <c r="AJ255" i="8"/>
  <c r="AJ256" i="8"/>
  <c r="AJ257" i="8"/>
  <c r="AJ258" i="8"/>
  <c r="AJ259" i="8"/>
  <c r="AJ251" i="8"/>
  <c r="AC252" i="8"/>
  <c r="AC253" i="8"/>
  <c r="AC254" i="8"/>
  <c r="AC255" i="8"/>
  <c r="AC256" i="8"/>
  <c r="AC257" i="8"/>
  <c r="AC258" i="8"/>
  <c r="AC259" i="8"/>
  <c r="AC251" i="8"/>
  <c r="AI259" i="8"/>
  <c r="AI252" i="8"/>
  <c r="AI253" i="8"/>
  <c r="AI254" i="8"/>
  <c r="AI255" i="8"/>
  <c r="AI256" i="8"/>
  <c r="AI257" i="8"/>
  <c r="AI258" i="8"/>
  <c r="AI251" i="8"/>
  <c r="AB253" i="8"/>
  <c r="AB254" i="8"/>
  <c r="AB255" i="8"/>
  <c r="AB256" i="8"/>
  <c r="AB257" i="8"/>
  <c r="AB258" i="8"/>
  <c r="AB259" i="8"/>
  <c r="AB260" i="8"/>
  <c r="AB252" i="8"/>
  <c r="AH242" i="8"/>
  <c r="AG250" i="8"/>
  <c r="AG251" i="8"/>
  <c r="AG252" i="8"/>
  <c r="AG253" i="8"/>
  <c r="AG254" i="8"/>
  <c r="AG255" i="8"/>
  <c r="AG256" i="8"/>
  <c r="AG257" i="8"/>
  <c r="AG258" i="8"/>
  <c r="AG249" i="8"/>
  <c r="Z263" i="8"/>
  <c r="Z264" i="8"/>
  <c r="Z265" i="8"/>
  <c r="Z266" i="8"/>
  <c r="Z267" i="8"/>
  <c r="Z268" i="8"/>
  <c r="Z269" i="8"/>
  <c r="Z270" i="8"/>
  <c r="Z271" i="8"/>
  <c r="Z262" i="8"/>
  <c r="D287" i="8"/>
  <c r="D288" i="8"/>
  <c r="D280" i="8"/>
  <c r="O156" i="8"/>
  <c r="O155" i="8"/>
  <c r="O154" i="8"/>
  <c r="M303" i="8"/>
  <c r="M304" i="8"/>
  <c r="M305" i="8"/>
  <c r="M306" i="8"/>
  <c r="M307" i="8"/>
  <c r="M308" i="8"/>
  <c r="M309" i="8"/>
  <c r="M302" i="8"/>
  <c r="F313" i="8"/>
  <c r="F305" i="8"/>
  <c r="F306" i="8"/>
  <c r="F307" i="8"/>
  <c r="F308" i="8"/>
  <c r="F309" i="8"/>
  <c r="F310" i="8"/>
  <c r="F311" i="8"/>
  <c r="F312" i="8"/>
  <c r="F304" i="8"/>
  <c r="AD154" i="8"/>
  <c r="G3" i="14" s="1"/>
  <c r="AE154" i="8"/>
  <c r="AF154" i="8"/>
  <c r="AG154" i="8"/>
  <c r="AH154" i="8"/>
  <c r="G12" i="14" s="1"/>
  <c r="G21" i="14"/>
  <c r="AD155" i="8"/>
  <c r="AE155" i="8"/>
  <c r="AF155" i="8"/>
  <c r="AG155" i="8"/>
  <c r="AH155" i="8"/>
  <c r="G13" i="14" s="1"/>
  <c r="AD156" i="8"/>
  <c r="AE156" i="8"/>
  <c r="AF156" i="8"/>
  <c r="AG156" i="8"/>
  <c r="AH156" i="8"/>
  <c r="AC156" i="8"/>
  <c r="AC155" i="8"/>
  <c r="AC154" i="8"/>
  <c r="AE243" i="8"/>
  <c r="AE244" i="8"/>
  <c r="AE245" i="8"/>
  <c r="AE246" i="8"/>
  <c r="AE247" i="8"/>
  <c r="AE248" i="8"/>
  <c r="AE249" i="8"/>
  <c r="AE250" i="8"/>
  <c r="AE251" i="8"/>
  <c r="AE242" i="8"/>
  <c r="AK243" i="8"/>
  <c r="AK244" i="8"/>
  <c r="AK245" i="8"/>
  <c r="AK246" i="8"/>
  <c r="AK247" i="8"/>
  <c r="AK248" i="8"/>
  <c r="AK249" i="8"/>
  <c r="AK242" i="8"/>
  <c r="AD253" i="8"/>
  <c r="AD254" i="8"/>
  <c r="AD255" i="8"/>
  <c r="AD256" i="8"/>
  <c r="AD257" i="8"/>
  <c r="AD258" i="8"/>
  <c r="AD259" i="8"/>
  <c r="AD260" i="8"/>
  <c r="AD252" i="8"/>
  <c r="AJ243" i="8"/>
  <c r="AJ244" i="8"/>
  <c r="AJ245" i="8"/>
  <c r="AJ246" i="8"/>
  <c r="AJ247" i="8"/>
  <c r="AJ248" i="8"/>
  <c r="AJ249" i="8"/>
  <c r="AJ250" i="8"/>
  <c r="AJ242" i="8"/>
  <c r="AC243" i="8"/>
  <c r="AC244" i="8"/>
  <c r="AC245" i="8"/>
  <c r="AC246" i="8"/>
  <c r="AC247" i="8"/>
  <c r="AC248" i="8"/>
  <c r="AC249" i="8"/>
  <c r="AC250" i="8"/>
  <c r="AC242" i="8"/>
  <c r="AI243" i="8"/>
  <c r="AI244" i="8"/>
  <c r="AI245" i="8"/>
  <c r="AI246" i="8"/>
  <c r="AI247" i="8"/>
  <c r="AI248" i="8"/>
  <c r="AI249" i="8"/>
  <c r="AI250" i="8"/>
  <c r="AI242" i="8"/>
  <c r="AB243" i="8"/>
  <c r="AB244" i="8"/>
  <c r="AB245" i="8"/>
  <c r="AB246" i="8"/>
  <c r="AB247" i="8"/>
  <c r="AB248" i="8"/>
  <c r="AB249" i="8"/>
  <c r="AB250" i="8"/>
  <c r="AB251" i="8"/>
  <c r="AB242" i="8"/>
  <c r="AH243" i="8"/>
  <c r="AH244" i="8"/>
  <c r="AH245" i="8"/>
  <c r="AH246" i="8"/>
  <c r="AH247" i="8"/>
  <c r="AA252" i="8"/>
  <c r="AA253" i="8"/>
  <c r="AA254" i="8"/>
  <c r="AA255" i="8"/>
  <c r="AA256" i="8"/>
  <c r="AA257" i="8"/>
  <c r="AA258" i="8"/>
  <c r="AA251" i="8"/>
  <c r="AG243" i="8"/>
  <c r="AG244" i="8"/>
  <c r="AG245" i="8"/>
  <c r="AG246" i="8"/>
  <c r="AG247" i="8"/>
  <c r="AG248" i="8"/>
  <c r="AG242" i="8"/>
  <c r="Z253" i="8"/>
  <c r="Z254" i="8"/>
  <c r="Z255" i="8"/>
  <c r="Z256" i="8"/>
  <c r="Z257" i="8"/>
  <c r="Z258" i="8"/>
  <c r="Z259" i="8"/>
  <c r="Z260" i="8"/>
  <c r="Z261" i="8"/>
  <c r="Z252" i="8"/>
  <c r="AD243" i="8"/>
  <c r="AD244" i="8"/>
  <c r="AD245" i="8"/>
  <c r="AD246" i="8"/>
  <c r="AD247" i="8"/>
  <c r="AD248" i="8"/>
  <c r="AD249" i="8"/>
  <c r="AD250" i="8"/>
  <c r="AD251" i="8"/>
  <c r="AD242" i="8"/>
  <c r="AA243" i="8"/>
  <c r="AA244" i="8"/>
  <c r="AA245" i="8"/>
  <c r="AA246" i="8"/>
  <c r="AA247" i="8"/>
  <c r="AA248" i="8"/>
  <c r="AA249" i="8"/>
  <c r="AA250" i="8"/>
  <c r="AA242" i="8"/>
  <c r="Z243" i="8"/>
  <c r="Z244" i="8"/>
  <c r="Z245" i="8"/>
  <c r="Z246" i="8"/>
  <c r="Z247" i="8"/>
  <c r="Z248" i="8"/>
  <c r="Z249" i="8"/>
  <c r="Z250" i="8"/>
  <c r="Z251" i="8"/>
  <c r="Z242" i="8"/>
  <c r="AL237" i="8" l="1"/>
  <c r="AL235" i="8"/>
  <c r="AL236" i="8"/>
  <c r="G23" i="14"/>
  <c r="G25" i="14"/>
  <c r="AC159" i="8"/>
  <c r="AL159" i="8"/>
  <c r="G24" i="14"/>
  <c r="O158" i="8"/>
  <c r="AG159" i="8"/>
  <c r="AN236" i="8"/>
  <c r="O157" i="8"/>
  <c r="AN235" i="8"/>
  <c r="AF159" i="8"/>
  <c r="AO235" i="8"/>
  <c r="AE159" i="8"/>
  <c r="AD159" i="8"/>
  <c r="AQ236" i="8"/>
  <c r="AP235" i="8"/>
  <c r="AO237" i="8"/>
  <c r="AI159" i="8"/>
  <c r="AN237" i="8"/>
  <c r="AQ235" i="8"/>
  <c r="AP236" i="8"/>
  <c r="AQ237" i="8"/>
  <c r="AH158" i="8"/>
  <c r="G16" i="14" s="1"/>
  <c r="G4" i="14"/>
  <c r="AO236" i="8"/>
  <c r="G22" i="14"/>
  <c r="AP237" i="8"/>
  <c r="AK159" i="8"/>
  <c r="AC158" i="8"/>
  <c r="AH159" i="8"/>
  <c r="G14" i="14"/>
  <c r="AG157" i="8"/>
  <c r="AF158" i="8"/>
  <c r="AE157" i="8"/>
  <c r="AD157" i="8"/>
  <c r="G6" i="14" s="1"/>
  <c r="G5" i="14"/>
  <c r="AC157" i="8"/>
  <c r="AG158" i="8"/>
  <c r="AH157" i="8"/>
  <c r="G15" i="14" s="1"/>
  <c r="AE158" i="8"/>
  <c r="AD158" i="8"/>
  <c r="G7" i="14" s="1"/>
  <c r="AF157" i="8"/>
  <c r="AE237" i="8"/>
  <c r="AK235" i="8"/>
  <c r="AE235" i="8"/>
  <c r="AE236" i="8"/>
  <c r="AD237" i="8"/>
  <c r="AG236" i="8"/>
  <c r="AC236" i="8"/>
  <c r="AJ236" i="8"/>
  <c r="AK236" i="8"/>
  <c r="AK237" i="8"/>
  <c r="AI237" i="8"/>
  <c r="AD235" i="8"/>
  <c r="AD236" i="8"/>
  <c r="AC237" i="8"/>
  <c r="AB236" i="8"/>
  <c r="AJ237" i="8"/>
  <c r="AC235" i="8"/>
  <c r="AB237" i="8"/>
  <c r="AB235" i="8"/>
  <c r="AJ235" i="8"/>
  <c r="AI235" i="8"/>
  <c r="AI236" i="8"/>
  <c r="AA235" i="8"/>
  <c r="AH236" i="8"/>
  <c r="AH237" i="8"/>
  <c r="AH235" i="8"/>
  <c r="AG235" i="8"/>
  <c r="AG237" i="8"/>
  <c r="AA236" i="8"/>
  <c r="AA237" i="8"/>
  <c r="Z237" i="8"/>
  <c r="Z235" i="8"/>
  <c r="Z236" i="8"/>
  <c r="AS235" i="8" l="1"/>
  <c r="AS236" i="8" s="1"/>
  <c r="AS237" i="8" s="1"/>
  <c r="AN239" i="8"/>
  <c r="AO239" i="8"/>
  <c r="AL238" i="8"/>
  <c r="AL239" i="8"/>
  <c r="AA238" i="8"/>
  <c r="AQ238" i="8"/>
  <c r="AN238" i="8"/>
  <c r="AP238" i="8"/>
  <c r="AQ239" i="8"/>
  <c r="AJ238" i="8"/>
  <c r="AD238" i="8"/>
  <c r="AK239" i="8"/>
  <c r="AP239" i="8"/>
  <c r="AO238" i="8"/>
  <c r="AC238" i="8"/>
  <c r="V246" i="8"/>
  <c r="W246" i="8"/>
  <c r="AE238" i="8"/>
  <c r="AE239" i="8"/>
  <c r="AD239" i="8"/>
  <c r="AI238" i="8"/>
  <c r="AI239" i="8"/>
  <c r="AB239" i="8"/>
  <c r="AC239" i="8"/>
  <c r="AK238" i="8"/>
  <c r="AJ239" i="8"/>
  <c r="AH238" i="8"/>
  <c r="AB238" i="8"/>
  <c r="AG239" i="8"/>
  <c r="AH239" i="8"/>
  <c r="AG238" i="8"/>
  <c r="AA239" i="8"/>
  <c r="Z238" i="8"/>
  <c r="Z239" i="8"/>
  <c r="L226" i="8"/>
  <c r="M226" i="8"/>
  <c r="N226" i="8"/>
  <c r="O226" i="8"/>
  <c r="P226" i="8"/>
  <c r="Q226" i="8"/>
  <c r="R226" i="8"/>
  <c r="S226" i="8"/>
  <c r="L227" i="8"/>
  <c r="M227" i="8"/>
  <c r="N227" i="8"/>
  <c r="O227" i="8"/>
  <c r="P227" i="8"/>
  <c r="Q227" i="8"/>
  <c r="R227" i="8"/>
  <c r="S227" i="8"/>
  <c r="L228" i="8"/>
  <c r="M228" i="8"/>
  <c r="N228" i="8"/>
  <c r="O228" i="8"/>
  <c r="P228" i="8"/>
  <c r="Q228" i="8"/>
  <c r="R228" i="8"/>
  <c r="S228" i="8"/>
  <c r="K228" i="8"/>
  <c r="K227" i="8"/>
  <c r="K226" i="8"/>
  <c r="L201" i="8"/>
  <c r="M201" i="8"/>
  <c r="N201" i="8"/>
  <c r="O201" i="8"/>
  <c r="P201" i="8"/>
  <c r="Q201" i="8"/>
  <c r="R201" i="8"/>
  <c r="S201" i="8"/>
  <c r="L202" i="8"/>
  <c r="M202" i="8"/>
  <c r="N202" i="8"/>
  <c r="O202" i="8"/>
  <c r="P202" i="8"/>
  <c r="Q202" i="8"/>
  <c r="R202" i="8"/>
  <c r="S202" i="8"/>
  <c r="K202" i="8"/>
  <c r="K201" i="8"/>
  <c r="L200" i="8"/>
  <c r="M200" i="8"/>
  <c r="N200" i="8"/>
  <c r="O200" i="8"/>
  <c r="P200" i="8"/>
  <c r="Q200" i="8"/>
  <c r="R200" i="8"/>
  <c r="S200" i="8"/>
  <c r="K200" i="8"/>
  <c r="X246" i="8" l="1"/>
  <c r="O243" i="8"/>
  <c r="O244" i="8"/>
  <c r="O245" i="8"/>
  <c r="O246" i="8"/>
  <c r="O247" i="8"/>
  <c r="O248" i="8"/>
  <c r="O249" i="8"/>
  <c r="O250" i="8"/>
  <c r="O251" i="8"/>
  <c r="O252" i="8"/>
  <c r="O253" i="8"/>
  <c r="O254" i="8"/>
  <c r="O255" i="8"/>
  <c r="O256" i="8"/>
  <c r="O257" i="8"/>
  <c r="O258" i="8"/>
  <c r="O259" i="8"/>
  <c r="O260" i="8"/>
  <c r="O261" i="8"/>
  <c r="O262" i="8"/>
  <c r="O263" i="8"/>
  <c r="O264" i="8"/>
  <c r="O265" i="8"/>
  <c r="O266" i="8"/>
  <c r="O267" i="8"/>
  <c r="O268" i="8"/>
  <c r="O242" i="8"/>
  <c r="N266" i="8"/>
  <c r="N267" i="8"/>
  <c r="N268" i="8"/>
  <c r="N269" i="8"/>
  <c r="N270" i="8"/>
  <c r="N271" i="8"/>
  <c r="N272" i="8"/>
  <c r="N273" i="8"/>
  <c r="N274" i="8"/>
  <c r="N275" i="8"/>
  <c r="N276" i="8"/>
  <c r="N277" i="8"/>
  <c r="N278" i="8"/>
  <c r="N279" i="8"/>
  <c r="N280" i="8"/>
  <c r="N281" i="8"/>
  <c r="N282" i="8"/>
  <c r="N283" i="8"/>
  <c r="N284" i="8"/>
  <c r="N285" i="8"/>
  <c r="N286" i="8"/>
  <c r="N287" i="8"/>
  <c r="N288" i="8"/>
  <c r="N289" i="8"/>
  <c r="N290" i="8"/>
  <c r="N291" i="8"/>
  <c r="N292" i="8"/>
  <c r="N293" i="8"/>
  <c r="N294" i="8"/>
  <c r="N295" i="8"/>
  <c r="N243" i="8"/>
  <c r="N244" i="8"/>
  <c r="N245" i="8"/>
  <c r="N246" i="8"/>
  <c r="N247" i="8"/>
  <c r="N248" i="8"/>
  <c r="N249" i="8"/>
  <c r="N250" i="8"/>
  <c r="N251" i="8"/>
  <c r="N252" i="8"/>
  <c r="N253" i="8"/>
  <c r="N254" i="8"/>
  <c r="N255" i="8"/>
  <c r="N256" i="8"/>
  <c r="N257" i="8"/>
  <c r="N258" i="8"/>
  <c r="N259" i="8"/>
  <c r="N260" i="8"/>
  <c r="N261" i="8"/>
  <c r="N262" i="8"/>
  <c r="N263" i="8"/>
  <c r="N264" i="8"/>
  <c r="N265" i="8"/>
  <c r="N242" i="8"/>
  <c r="M242" i="8"/>
  <c r="M243" i="8"/>
  <c r="M244" i="8"/>
  <c r="M245" i="8"/>
  <c r="M246" i="8"/>
  <c r="M247" i="8"/>
  <c r="M248" i="8"/>
  <c r="M249" i="8"/>
  <c r="M250" i="8"/>
  <c r="M251" i="8"/>
  <c r="M252" i="8"/>
  <c r="M253" i="8"/>
  <c r="M254" i="8"/>
  <c r="M255" i="8"/>
  <c r="M256" i="8"/>
  <c r="M257" i="8"/>
  <c r="M258" i="8"/>
  <c r="M259" i="8"/>
  <c r="M260" i="8"/>
  <c r="M261" i="8"/>
  <c r="M262" i="8"/>
  <c r="M263" i="8"/>
  <c r="M264" i="8"/>
  <c r="M265" i="8"/>
  <c r="M266" i="8"/>
  <c r="M267" i="8"/>
  <c r="M268" i="8"/>
  <c r="M269" i="8"/>
  <c r="M270" i="8"/>
  <c r="M271" i="8"/>
  <c r="M272" i="8"/>
  <c r="M273" i="8"/>
  <c r="M274" i="8"/>
  <c r="M275" i="8"/>
  <c r="M276" i="8"/>
  <c r="M277" i="8"/>
  <c r="M278" i="8"/>
  <c r="M279" i="8"/>
  <c r="M280" i="8"/>
  <c r="M281" i="8"/>
  <c r="M282" i="8"/>
  <c r="M283" i="8"/>
  <c r="M284" i="8"/>
  <c r="M285" i="8"/>
  <c r="M286" i="8"/>
  <c r="M287" i="8"/>
  <c r="M288" i="8"/>
  <c r="M289" i="8"/>
  <c r="M290" i="8"/>
  <c r="M291" i="8"/>
  <c r="M292" i="8"/>
  <c r="M293" i="8"/>
  <c r="M294" i="8"/>
  <c r="M295" i="8"/>
  <c r="M296" i="8"/>
  <c r="M297" i="8"/>
  <c r="M298" i="8"/>
  <c r="M299" i="8"/>
  <c r="M300" i="8"/>
  <c r="M301" i="8"/>
  <c r="L243" i="8"/>
  <c r="L244" i="8"/>
  <c r="L245" i="8"/>
  <c r="L246" i="8"/>
  <c r="L247" i="8"/>
  <c r="L248" i="8"/>
  <c r="L249" i="8"/>
  <c r="L250" i="8"/>
  <c r="L251" i="8"/>
  <c r="L252" i="8"/>
  <c r="L253" i="8"/>
  <c r="L254" i="8"/>
  <c r="L255" i="8"/>
  <c r="L256" i="8"/>
  <c r="L257" i="8"/>
  <c r="L258" i="8"/>
  <c r="L259" i="8"/>
  <c r="L260" i="8"/>
  <c r="L261" i="8"/>
  <c r="L262" i="8"/>
  <c r="L263" i="8"/>
  <c r="L264" i="8"/>
  <c r="L265" i="8"/>
  <c r="L266" i="8"/>
  <c r="L267" i="8"/>
  <c r="L268" i="8"/>
  <c r="L269" i="8"/>
  <c r="L270" i="8"/>
  <c r="L271" i="8"/>
  <c r="L272" i="8"/>
  <c r="L273" i="8"/>
  <c r="L274" i="8"/>
  <c r="L275" i="8"/>
  <c r="L276" i="8"/>
  <c r="L277" i="8"/>
  <c r="L278" i="8"/>
  <c r="L279" i="8"/>
  <c r="L280" i="8"/>
  <c r="L281" i="8"/>
  <c r="L282" i="8"/>
  <c r="L283" i="8"/>
  <c r="L284" i="8"/>
  <c r="L285" i="8"/>
  <c r="L286" i="8"/>
  <c r="L287" i="8"/>
  <c r="L288" i="8"/>
  <c r="L289" i="8"/>
  <c r="L290" i="8"/>
  <c r="L291" i="8"/>
  <c r="L292" i="8"/>
  <c r="L293" i="8"/>
  <c r="L294" i="8"/>
  <c r="L295" i="8"/>
  <c r="L296" i="8"/>
  <c r="L297" i="8"/>
  <c r="L298" i="8"/>
  <c r="L299" i="8"/>
  <c r="L300" i="8"/>
  <c r="L301" i="8"/>
  <c r="L302" i="8"/>
  <c r="L303" i="8"/>
  <c r="L304" i="8"/>
  <c r="L305" i="8"/>
  <c r="L242" i="8"/>
  <c r="K264" i="8"/>
  <c r="K265" i="8"/>
  <c r="K266" i="8"/>
  <c r="K267" i="8"/>
  <c r="K268" i="8"/>
  <c r="K263" i="8"/>
  <c r="K249" i="8"/>
  <c r="K250" i="8"/>
  <c r="K251" i="8"/>
  <c r="K252" i="8"/>
  <c r="K253" i="8"/>
  <c r="K254" i="8"/>
  <c r="K255" i="8"/>
  <c r="K256" i="8"/>
  <c r="K257" i="8"/>
  <c r="K258" i="8"/>
  <c r="K259" i="8"/>
  <c r="K260" i="8"/>
  <c r="K261" i="8"/>
  <c r="K262" i="8"/>
  <c r="K269" i="8"/>
  <c r="K270" i="8"/>
  <c r="K271" i="8"/>
  <c r="K272" i="8"/>
  <c r="K273" i="8"/>
  <c r="K274" i="8"/>
  <c r="K275" i="8"/>
  <c r="K276" i="8"/>
  <c r="K277" i="8"/>
  <c r="K278" i="8"/>
  <c r="K279" i="8"/>
  <c r="K280" i="8"/>
  <c r="K281" i="8"/>
  <c r="K282" i="8"/>
  <c r="K283" i="8"/>
  <c r="K284" i="8"/>
  <c r="K285" i="8"/>
  <c r="K286" i="8"/>
  <c r="K243" i="8"/>
  <c r="K244" i="8"/>
  <c r="K245" i="8"/>
  <c r="K246" i="8"/>
  <c r="K247" i="8"/>
  <c r="K248" i="8"/>
  <c r="K242" i="8"/>
  <c r="J243" i="8"/>
  <c r="J244" i="8"/>
  <c r="J245" i="8"/>
  <c r="J246" i="8"/>
  <c r="J247" i="8"/>
  <c r="J248" i="8"/>
  <c r="J249" i="8"/>
  <c r="J250" i="8"/>
  <c r="J251" i="8"/>
  <c r="J252" i="8"/>
  <c r="J253" i="8"/>
  <c r="J254" i="8"/>
  <c r="J255" i="8"/>
  <c r="J256" i="8"/>
  <c r="J257" i="8"/>
  <c r="J258" i="8"/>
  <c r="J259" i="8"/>
  <c r="J260" i="8"/>
  <c r="J261" i="8"/>
  <c r="J262" i="8"/>
  <c r="J263" i="8"/>
  <c r="J264" i="8"/>
  <c r="J265" i="8"/>
  <c r="J266" i="8"/>
  <c r="J267" i="8"/>
  <c r="J268" i="8"/>
  <c r="J269" i="8"/>
  <c r="J270" i="8"/>
  <c r="J271" i="8"/>
  <c r="J272" i="8"/>
  <c r="J273" i="8"/>
  <c r="J274" i="8"/>
  <c r="J275" i="8"/>
  <c r="J276" i="8"/>
  <c r="J277" i="8"/>
  <c r="J278" i="8"/>
  <c r="J279" i="8"/>
  <c r="J280" i="8"/>
  <c r="J281" i="8"/>
  <c r="J282" i="8"/>
  <c r="J283" i="8"/>
  <c r="J284" i="8"/>
  <c r="J285" i="8"/>
  <c r="J286" i="8"/>
  <c r="J287" i="8"/>
  <c r="J288" i="8"/>
  <c r="J289" i="8"/>
  <c r="J290" i="8"/>
  <c r="J291" i="8"/>
  <c r="J292" i="8"/>
  <c r="J293" i="8"/>
  <c r="J294" i="8"/>
  <c r="J295" i="8"/>
  <c r="J296" i="8"/>
  <c r="J297" i="8"/>
  <c r="J298" i="8"/>
  <c r="J299" i="8"/>
  <c r="J242" i="8"/>
  <c r="H279" i="8"/>
  <c r="H280" i="8"/>
  <c r="H271" i="8"/>
  <c r="H272" i="8"/>
  <c r="H273" i="8"/>
  <c r="H274" i="8"/>
  <c r="H275" i="8"/>
  <c r="H276" i="8"/>
  <c r="H277" i="8"/>
  <c r="H278" i="8"/>
  <c r="H262" i="8"/>
  <c r="H263" i="8"/>
  <c r="H264" i="8"/>
  <c r="H265" i="8"/>
  <c r="H266" i="8"/>
  <c r="H267" i="8"/>
  <c r="H268" i="8"/>
  <c r="H269" i="8"/>
  <c r="H270" i="8"/>
  <c r="H243" i="8"/>
  <c r="H244" i="8"/>
  <c r="H245" i="8"/>
  <c r="H246" i="8"/>
  <c r="H247" i="8"/>
  <c r="H248" i="8"/>
  <c r="H249" i="8"/>
  <c r="H250" i="8"/>
  <c r="H251" i="8"/>
  <c r="H252" i="8"/>
  <c r="H253" i="8"/>
  <c r="H254" i="8"/>
  <c r="H255" i="8"/>
  <c r="H256" i="8"/>
  <c r="H257" i="8"/>
  <c r="H258" i="8"/>
  <c r="H259" i="8"/>
  <c r="H260" i="8"/>
  <c r="H261" i="8"/>
  <c r="H242" i="8"/>
  <c r="G243" i="8"/>
  <c r="G244" i="8"/>
  <c r="G245" i="8"/>
  <c r="G246" i="8"/>
  <c r="G247" i="8"/>
  <c r="G248" i="8"/>
  <c r="G249" i="8"/>
  <c r="G250" i="8"/>
  <c r="G251" i="8"/>
  <c r="G252" i="8"/>
  <c r="G253" i="8"/>
  <c r="G254" i="8"/>
  <c r="G255" i="8"/>
  <c r="G256" i="8"/>
  <c r="G257" i="8"/>
  <c r="G258" i="8"/>
  <c r="G259" i="8"/>
  <c r="G260" i="8"/>
  <c r="G261" i="8"/>
  <c r="G262" i="8"/>
  <c r="G263" i="8"/>
  <c r="G264" i="8"/>
  <c r="G265" i="8"/>
  <c r="G266" i="8"/>
  <c r="G267" i="8"/>
  <c r="G268" i="8"/>
  <c r="G269" i="8"/>
  <c r="G270" i="8"/>
  <c r="G271" i="8"/>
  <c r="G272" i="8"/>
  <c r="G273" i="8"/>
  <c r="G274" i="8"/>
  <c r="G275" i="8"/>
  <c r="G276" i="8"/>
  <c r="G277" i="8"/>
  <c r="G278" i="8"/>
  <c r="G279" i="8"/>
  <c r="G280" i="8"/>
  <c r="G281" i="8"/>
  <c r="G282" i="8"/>
  <c r="G283" i="8"/>
  <c r="G284" i="8"/>
  <c r="G285" i="8"/>
  <c r="G286" i="8"/>
  <c r="G287" i="8"/>
  <c r="G288" i="8"/>
  <c r="G289" i="8"/>
  <c r="G290" i="8"/>
  <c r="G291" i="8"/>
  <c r="G292" i="8"/>
  <c r="G293" i="8"/>
  <c r="G294" i="8"/>
  <c r="G295" i="8"/>
  <c r="G296" i="8"/>
  <c r="G297" i="8"/>
  <c r="G298" i="8"/>
  <c r="G299" i="8"/>
  <c r="G300" i="8"/>
  <c r="G301" i="8"/>
  <c r="G302" i="8"/>
  <c r="G303" i="8"/>
  <c r="G304" i="8"/>
  <c r="G305" i="8"/>
  <c r="G306" i="8"/>
  <c r="G307" i="8"/>
  <c r="G308" i="8"/>
  <c r="G309" i="8"/>
  <c r="G310" i="8"/>
  <c r="G311" i="8"/>
  <c r="G312" i="8"/>
  <c r="G313" i="8"/>
  <c r="G314" i="8"/>
  <c r="G315" i="8"/>
  <c r="G316" i="8"/>
  <c r="G242" i="8"/>
  <c r="F298" i="8"/>
  <c r="F299" i="8"/>
  <c r="F300" i="8"/>
  <c r="F301" i="8"/>
  <c r="F302" i="8"/>
  <c r="F303" i="8"/>
  <c r="F293" i="8"/>
  <c r="F294" i="8"/>
  <c r="F295" i="8"/>
  <c r="F296" i="8"/>
  <c r="F297" i="8"/>
  <c r="F284" i="8"/>
  <c r="F285" i="8"/>
  <c r="F286" i="8"/>
  <c r="F287" i="8"/>
  <c r="F288" i="8"/>
  <c r="F289" i="8"/>
  <c r="F290" i="8"/>
  <c r="F291" i="8"/>
  <c r="F292" i="8"/>
  <c r="F274" i="8"/>
  <c r="F275" i="8"/>
  <c r="F276" i="8"/>
  <c r="F277" i="8"/>
  <c r="F278" i="8"/>
  <c r="F279" i="8"/>
  <c r="F280" i="8"/>
  <c r="F281" i="8"/>
  <c r="F282" i="8"/>
  <c r="F283" i="8"/>
  <c r="F243" i="8"/>
  <c r="F244" i="8"/>
  <c r="F245" i="8"/>
  <c r="F246" i="8"/>
  <c r="F247" i="8"/>
  <c r="F248" i="8"/>
  <c r="F249" i="8"/>
  <c r="F250" i="8"/>
  <c r="F251" i="8"/>
  <c r="F252" i="8"/>
  <c r="F253" i="8"/>
  <c r="F254" i="8"/>
  <c r="F255" i="8"/>
  <c r="F256" i="8"/>
  <c r="F257" i="8"/>
  <c r="F258" i="8"/>
  <c r="F259" i="8"/>
  <c r="F260" i="8"/>
  <c r="F261" i="8"/>
  <c r="F262" i="8"/>
  <c r="F263" i="8"/>
  <c r="F264" i="8"/>
  <c r="F265" i="8"/>
  <c r="F266" i="8"/>
  <c r="F267" i="8"/>
  <c r="F268" i="8"/>
  <c r="F269" i="8"/>
  <c r="F270" i="8"/>
  <c r="F271" i="8"/>
  <c r="F272" i="8"/>
  <c r="F273" i="8"/>
  <c r="F242" i="8"/>
  <c r="E301" i="8"/>
  <c r="E302" i="8"/>
  <c r="E303" i="8"/>
  <c r="E304" i="8"/>
  <c r="E305" i="8"/>
  <c r="E306" i="8"/>
  <c r="E307" i="8"/>
  <c r="E308" i="8"/>
  <c r="E309" i="8"/>
  <c r="E310" i="8"/>
  <c r="E243" i="8"/>
  <c r="E244" i="8"/>
  <c r="E245" i="8"/>
  <c r="E246" i="8"/>
  <c r="E247" i="8"/>
  <c r="E248" i="8"/>
  <c r="E249" i="8"/>
  <c r="E250" i="8"/>
  <c r="E251" i="8"/>
  <c r="E252" i="8"/>
  <c r="E253" i="8"/>
  <c r="E254" i="8"/>
  <c r="E255" i="8"/>
  <c r="E256" i="8"/>
  <c r="E257" i="8"/>
  <c r="E258" i="8"/>
  <c r="E259" i="8"/>
  <c r="E260" i="8"/>
  <c r="E261" i="8"/>
  <c r="E262" i="8"/>
  <c r="E263" i="8"/>
  <c r="E264" i="8"/>
  <c r="E265" i="8"/>
  <c r="E266" i="8"/>
  <c r="E267" i="8"/>
  <c r="E268" i="8"/>
  <c r="E269" i="8"/>
  <c r="E270" i="8"/>
  <c r="E271" i="8"/>
  <c r="E272" i="8"/>
  <c r="E273" i="8"/>
  <c r="E274" i="8"/>
  <c r="E275" i="8"/>
  <c r="E276" i="8"/>
  <c r="E277" i="8"/>
  <c r="E278" i="8"/>
  <c r="E279" i="8"/>
  <c r="E280" i="8"/>
  <c r="E281" i="8"/>
  <c r="E282" i="8"/>
  <c r="E283" i="8"/>
  <c r="E284" i="8"/>
  <c r="E285" i="8"/>
  <c r="E286" i="8"/>
  <c r="E287" i="8"/>
  <c r="E288" i="8"/>
  <c r="E289" i="8"/>
  <c r="E290" i="8"/>
  <c r="E291" i="8"/>
  <c r="E292" i="8"/>
  <c r="E293" i="8"/>
  <c r="E294" i="8"/>
  <c r="E295" i="8"/>
  <c r="E296" i="8"/>
  <c r="E297" i="8"/>
  <c r="E298" i="8"/>
  <c r="E299" i="8"/>
  <c r="E300" i="8"/>
  <c r="E242" i="8"/>
  <c r="D306" i="8"/>
  <c r="D307" i="8"/>
  <c r="D308" i="8"/>
  <c r="D309" i="8"/>
  <c r="D310" i="8"/>
  <c r="D311" i="8"/>
  <c r="D312" i="8"/>
  <c r="D313" i="8"/>
  <c r="D314" i="8"/>
  <c r="D315" i="8"/>
  <c r="D243" i="8"/>
  <c r="D244" i="8"/>
  <c r="D245" i="8"/>
  <c r="D246" i="8"/>
  <c r="D247" i="8"/>
  <c r="D248" i="8"/>
  <c r="D249" i="8"/>
  <c r="D250" i="8"/>
  <c r="D251" i="8"/>
  <c r="D252" i="8"/>
  <c r="D253" i="8"/>
  <c r="D254" i="8"/>
  <c r="D255" i="8"/>
  <c r="D256" i="8"/>
  <c r="D257" i="8"/>
  <c r="D258" i="8"/>
  <c r="D259" i="8"/>
  <c r="D260" i="8"/>
  <c r="D261" i="8"/>
  <c r="D262" i="8"/>
  <c r="D263" i="8"/>
  <c r="D264" i="8"/>
  <c r="D265" i="8"/>
  <c r="D266" i="8"/>
  <c r="D267" i="8"/>
  <c r="D268" i="8"/>
  <c r="D269" i="8"/>
  <c r="D270" i="8"/>
  <c r="D271" i="8"/>
  <c r="D272" i="8"/>
  <c r="D273" i="8"/>
  <c r="D274" i="8"/>
  <c r="D275" i="8"/>
  <c r="D276" i="8"/>
  <c r="D277" i="8"/>
  <c r="D278" i="8"/>
  <c r="D279" i="8"/>
  <c r="D281" i="8"/>
  <c r="D282" i="8"/>
  <c r="D283" i="8"/>
  <c r="D284" i="8"/>
  <c r="D285" i="8"/>
  <c r="D286" i="8"/>
  <c r="D289" i="8"/>
  <c r="D290" i="8"/>
  <c r="D291" i="8"/>
  <c r="D292" i="8"/>
  <c r="D293" i="8"/>
  <c r="D294" i="8"/>
  <c r="D295" i="8"/>
  <c r="D296" i="8"/>
  <c r="D297" i="8"/>
  <c r="D298" i="8"/>
  <c r="D299" i="8"/>
  <c r="D300" i="8"/>
  <c r="D301" i="8"/>
  <c r="D302" i="8"/>
  <c r="D303" i="8"/>
  <c r="D304" i="8"/>
  <c r="D305" i="8"/>
  <c r="D242" i="8"/>
  <c r="C251" i="8"/>
  <c r="C252" i="8"/>
  <c r="C253" i="8"/>
  <c r="C254" i="8"/>
  <c r="C255" i="8"/>
  <c r="C256" i="8"/>
  <c r="C257" i="8"/>
  <c r="C258" i="8"/>
  <c r="C259" i="8"/>
  <c r="C260" i="8"/>
  <c r="C261" i="8"/>
  <c r="C262" i="8"/>
  <c r="C263" i="8"/>
  <c r="C264" i="8"/>
  <c r="C265" i="8"/>
  <c r="C266" i="8"/>
  <c r="C267" i="8"/>
  <c r="C268" i="8"/>
  <c r="C269" i="8"/>
  <c r="C270" i="8"/>
  <c r="C271" i="8"/>
  <c r="C272" i="8"/>
  <c r="C273" i="8"/>
  <c r="C274" i="8"/>
  <c r="C275" i="8"/>
  <c r="C276" i="8"/>
  <c r="C277" i="8"/>
  <c r="C278" i="8"/>
  <c r="C279" i="8"/>
  <c r="C280" i="8"/>
  <c r="C281" i="8"/>
  <c r="C282" i="8"/>
  <c r="C283" i="8"/>
  <c r="C284" i="8"/>
  <c r="C285" i="8"/>
  <c r="C286" i="8"/>
  <c r="C287" i="8"/>
  <c r="C288" i="8"/>
  <c r="C289" i="8"/>
  <c r="C290" i="8"/>
  <c r="C291" i="8"/>
  <c r="C292" i="8"/>
  <c r="C293" i="8"/>
  <c r="C294" i="8"/>
  <c r="C295" i="8"/>
  <c r="C296" i="8"/>
  <c r="C297" i="8"/>
  <c r="C298" i="8"/>
  <c r="C299" i="8"/>
  <c r="C300" i="8"/>
  <c r="C301" i="8"/>
  <c r="C302" i="8"/>
  <c r="C303" i="8"/>
  <c r="C304" i="8"/>
  <c r="C305" i="8"/>
  <c r="C306" i="8"/>
  <c r="C307" i="8"/>
  <c r="C308" i="8"/>
  <c r="C309" i="8"/>
  <c r="C310" i="8"/>
  <c r="C311" i="8"/>
  <c r="C312" i="8"/>
  <c r="C313" i="8"/>
  <c r="C314" i="8"/>
  <c r="C315" i="8"/>
  <c r="C316" i="8"/>
  <c r="C317" i="8"/>
  <c r="C318" i="8"/>
  <c r="C319" i="8"/>
  <c r="C320" i="8"/>
  <c r="C321" i="8"/>
  <c r="C322" i="8"/>
  <c r="C323" i="8"/>
  <c r="C324" i="8"/>
  <c r="C325" i="8"/>
  <c r="C326" i="8"/>
  <c r="C327" i="8"/>
  <c r="C328" i="8"/>
  <c r="C243" i="8"/>
  <c r="C244" i="8"/>
  <c r="C245" i="8"/>
  <c r="C246" i="8"/>
  <c r="C247" i="8"/>
  <c r="C248" i="8"/>
  <c r="C249" i="8"/>
  <c r="C250" i="8"/>
  <c r="C242" i="8"/>
  <c r="G3" i="10"/>
  <c r="H3" i="10"/>
  <c r="AH128" i="8"/>
  <c r="F12" i="14" s="1"/>
  <c r="AH129" i="8"/>
  <c r="F13" i="14" s="1"/>
  <c r="AH130" i="8"/>
  <c r="T239" i="8" l="1"/>
  <c r="T237" i="8"/>
  <c r="R235" i="8"/>
  <c r="D237" i="8"/>
  <c r="D236" i="8"/>
  <c r="D235" i="8"/>
  <c r="G235" i="8"/>
  <c r="F235" i="8"/>
  <c r="V244" i="8" s="1"/>
  <c r="K236" i="8"/>
  <c r="J235" i="8"/>
  <c r="O235" i="8"/>
  <c r="L236" i="8"/>
  <c r="L237" i="8"/>
  <c r="M236" i="8"/>
  <c r="N235" i="8"/>
  <c r="N236" i="8"/>
  <c r="O237" i="8"/>
  <c r="M235" i="8"/>
  <c r="W244" i="8" s="1"/>
  <c r="L235" i="8"/>
  <c r="K235" i="8"/>
  <c r="T241" i="8"/>
  <c r="N237" i="8"/>
  <c r="M237" i="8"/>
  <c r="K237" i="8"/>
  <c r="O236" i="8"/>
  <c r="J237" i="8"/>
  <c r="J236" i="8"/>
  <c r="F237" i="8"/>
  <c r="C237" i="8"/>
  <c r="H235" i="8"/>
  <c r="E235" i="8"/>
  <c r="F236" i="8"/>
  <c r="H237" i="8"/>
  <c r="G237" i="8"/>
  <c r="E237" i="8"/>
  <c r="H236" i="8"/>
  <c r="G236" i="8"/>
  <c r="E236" i="8"/>
  <c r="C235" i="8"/>
  <c r="C236" i="8"/>
  <c r="AH131" i="8"/>
  <c r="F14" i="14"/>
  <c r="AH132" i="8"/>
  <c r="AH31" i="8"/>
  <c r="AH32" i="8"/>
  <c r="AH33" i="8"/>
  <c r="AH54" i="8"/>
  <c r="AH55" i="8"/>
  <c r="AH56" i="8"/>
  <c r="AH133" i="8"/>
  <c r="AH200" i="8"/>
  <c r="I12" i="14" s="1"/>
  <c r="AH201" i="8"/>
  <c r="I13" i="14" s="1"/>
  <c r="AH202" i="8"/>
  <c r="I14" i="14" s="1"/>
  <c r="AH226" i="8"/>
  <c r="J12" i="14" s="1"/>
  <c r="AH227" i="8"/>
  <c r="J13" i="14" s="1"/>
  <c r="AH228" i="8"/>
  <c r="AR77" i="8"/>
  <c r="AR79" i="8"/>
  <c r="AT77" i="8"/>
  <c r="AU77" i="8"/>
  <c r="AT78" i="8"/>
  <c r="AU78" i="8"/>
  <c r="AT79" i="8"/>
  <c r="AU79" i="8"/>
  <c r="AS79" i="8"/>
  <c r="AS77" i="8"/>
  <c r="AS78" i="8"/>
  <c r="X244" i="8" l="1"/>
  <c r="O239" i="8"/>
  <c r="W238" i="8"/>
  <c r="L238" i="8"/>
  <c r="W241" i="8"/>
  <c r="V238" i="8"/>
  <c r="L239" i="8"/>
  <c r="C238" i="8"/>
  <c r="O238" i="8"/>
  <c r="K239" i="8"/>
  <c r="N238" i="8"/>
  <c r="N239" i="8"/>
  <c r="C239" i="8"/>
  <c r="V241" i="8"/>
  <c r="X241" i="8" s="1"/>
  <c r="V235" i="8"/>
  <c r="M238" i="8"/>
  <c r="M239" i="8"/>
  <c r="X238" i="8"/>
  <c r="W235" i="8"/>
  <c r="K238" i="8"/>
  <c r="J238" i="8"/>
  <c r="J239" i="8"/>
  <c r="F239" i="8"/>
  <c r="F238" i="8"/>
  <c r="D238" i="8"/>
  <c r="D239" i="8"/>
  <c r="E239" i="8"/>
  <c r="E238" i="8"/>
  <c r="G239" i="8"/>
  <c r="G238" i="8"/>
  <c r="H239" i="8"/>
  <c r="H238" i="8"/>
  <c r="C14" i="14"/>
  <c r="F16" i="14"/>
  <c r="D14" i="14"/>
  <c r="D12" i="14"/>
  <c r="C12" i="14"/>
  <c r="B13" i="14"/>
  <c r="D13" i="14"/>
  <c r="C13" i="14"/>
  <c r="B14" i="14"/>
  <c r="B12" i="14"/>
  <c r="F15" i="14"/>
  <c r="AH34" i="8"/>
  <c r="AH58" i="8"/>
  <c r="AH203" i="8"/>
  <c r="I15" i="14" s="1"/>
  <c r="AH82" i="8"/>
  <c r="AH35" i="8"/>
  <c r="AH59" i="8"/>
  <c r="AH36" i="8"/>
  <c r="AH57" i="8"/>
  <c r="AH205" i="8"/>
  <c r="AH230" i="8"/>
  <c r="J16" i="14" s="1"/>
  <c r="J14" i="14"/>
  <c r="AH231" i="8"/>
  <c r="AH204" i="8"/>
  <c r="I16" i="14" s="1"/>
  <c r="AH229" i="8"/>
  <c r="J15" i="14" s="1"/>
  <c r="AS56" i="8"/>
  <c r="AS54" i="8"/>
  <c r="AT54" i="8"/>
  <c r="AU54" i="8"/>
  <c r="AU55" i="8"/>
  <c r="AT56" i="8"/>
  <c r="AU56" i="8"/>
  <c r="AR56" i="8"/>
  <c r="AR54" i="8"/>
  <c r="AM56" i="8"/>
  <c r="AM55" i="8"/>
  <c r="AM54" i="8"/>
  <c r="BB226" i="8"/>
  <c r="BC226" i="8"/>
  <c r="BD226" i="8"/>
  <c r="BB227" i="8"/>
  <c r="BC227" i="8"/>
  <c r="BD227" i="8"/>
  <c r="BB228" i="8"/>
  <c r="BC228" i="8"/>
  <c r="BD228" i="8"/>
  <c r="BA228" i="8"/>
  <c r="BA227" i="8"/>
  <c r="BA226" i="8"/>
  <c r="AR228" i="8"/>
  <c r="AR227" i="8"/>
  <c r="AR226" i="8"/>
  <c r="AS226" i="8"/>
  <c r="AT226" i="8"/>
  <c r="AU226" i="8"/>
  <c r="AS227" i="8"/>
  <c r="AT227" i="8"/>
  <c r="AU227" i="8"/>
  <c r="AS228" i="8"/>
  <c r="AT228" i="8"/>
  <c r="AU228" i="8"/>
  <c r="O205" i="8"/>
  <c r="O207" i="8"/>
  <c r="O206" i="8"/>
  <c r="AR156" i="8"/>
  <c r="AR155" i="8"/>
  <c r="AR154" i="8"/>
  <c r="AS154" i="8"/>
  <c r="AT154" i="8"/>
  <c r="AU154" i="8"/>
  <c r="AS155" i="8"/>
  <c r="AT155" i="8"/>
  <c r="AU155" i="8"/>
  <c r="AS156" i="8"/>
  <c r="AT156" i="8"/>
  <c r="AU156" i="8"/>
  <c r="Z156" i="8"/>
  <c r="Z155" i="8"/>
  <c r="Z154" i="8"/>
  <c r="AA154" i="8"/>
  <c r="AB154" i="8"/>
  <c r="AA155" i="8"/>
  <c r="AB155" i="8"/>
  <c r="AA156" i="8"/>
  <c r="AB156" i="8"/>
  <c r="Y156" i="8"/>
  <c r="Y155" i="8"/>
  <c r="Y154" i="8"/>
  <c r="O161" i="8"/>
  <c r="O160" i="8"/>
  <c r="AR130" i="8"/>
  <c r="AR129" i="8"/>
  <c r="AR128" i="8"/>
  <c r="Y130" i="8"/>
  <c r="Y129" i="8"/>
  <c r="Y128" i="8"/>
  <c r="AV133" i="8"/>
  <c r="AW133" i="8"/>
  <c r="AX133" i="8"/>
  <c r="AY133" i="8"/>
  <c r="BA133" i="8"/>
  <c r="BB133" i="8"/>
  <c r="BC133" i="8"/>
  <c r="BD133" i="8"/>
  <c r="Z128" i="8"/>
  <c r="AA128" i="8"/>
  <c r="AB128" i="8"/>
  <c r="Z129" i="8"/>
  <c r="AA129" i="8"/>
  <c r="AB129" i="8"/>
  <c r="Z130" i="8"/>
  <c r="AA130" i="8"/>
  <c r="AB130" i="8"/>
  <c r="Q128" i="8"/>
  <c r="R128" i="8"/>
  <c r="S128" i="8"/>
  <c r="Q129" i="8"/>
  <c r="R129" i="8"/>
  <c r="S129" i="8"/>
  <c r="Q130" i="8"/>
  <c r="R130" i="8"/>
  <c r="S130" i="8"/>
  <c r="P130" i="8"/>
  <c r="P129" i="8"/>
  <c r="P128" i="8"/>
  <c r="O130" i="8"/>
  <c r="O129" i="8"/>
  <c r="O128" i="8"/>
  <c r="O135" i="8"/>
  <c r="O134" i="8"/>
  <c r="H128" i="8"/>
  <c r="I128" i="8"/>
  <c r="J128" i="8"/>
  <c r="H129" i="8"/>
  <c r="I129" i="8"/>
  <c r="J129" i="8"/>
  <c r="H130" i="8"/>
  <c r="I130" i="8"/>
  <c r="J130" i="8"/>
  <c r="G128" i="8"/>
  <c r="G130" i="8"/>
  <c r="G129" i="8"/>
  <c r="F128" i="8"/>
  <c r="AR159" i="8" l="1"/>
  <c r="K13" i="14"/>
  <c r="AR231" i="8"/>
  <c r="K12" i="14"/>
  <c r="K14" i="14"/>
  <c r="AS159" i="8"/>
  <c r="AU159" i="8"/>
  <c r="AT159" i="8"/>
  <c r="X235" i="8"/>
  <c r="C16" i="14"/>
  <c r="C15" i="14"/>
  <c r="B16" i="14"/>
  <c r="B15" i="14"/>
  <c r="D15" i="14"/>
  <c r="D16" i="14"/>
  <c r="K16" i="14" s="1"/>
  <c r="BA231" i="8"/>
  <c r="AR133" i="8"/>
  <c r="O162" i="8"/>
  <c r="Y133" i="8"/>
  <c r="R205" i="8"/>
  <c r="S205" i="8"/>
  <c r="Q205" i="8"/>
  <c r="P203" i="8"/>
  <c r="AU231" i="8"/>
  <c r="AM57" i="8"/>
  <c r="P205" i="8"/>
  <c r="AT231" i="8"/>
  <c r="R203" i="8"/>
  <c r="Q203" i="8"/>
  <c r="S203" i="8"/>
  <c r="Q204" i="8"/>
  <c r="S204" i="8"/>
  <c r="R204" i="8"/>
  <c r="G133" i="8"/>
  <c r="P204" i="8"/>
  <c r="BD231" i="8"/>
  <c r="BC231" i="8"/>
  <c r="BB231" i="8"/>
  <c r="AS231" i="8"/>
  <c r="O208" i="8"/>
  <c r="O136" i="8"/>
  <c r="AB133" i="8"/>
  <c r="AA133" i="8"/>
  <c r="Z133" i="8"/>
  <c r="J133" i="8"/>
  <c r="H133" i="8"/>
  <c r="I133" i="8"/>
  <c r="AM103" i="8"/>
  <c r="O105" i="8"/>
  <c r="O104" i="8"/>
  <c r="O103" i="8"/>
  <c r="O110" i="8"/>
  <c r="O109" i="8"/>
  <c r="AG84" i="8"/>
  <c r="AG83" i="8"/>
  <c r="K15" i="14" l="1"/>
  <c r="O111" i="8"/>
  <c r="AI82" i="8"/>
  <c r="AK82" i="8"/>
  <c r="AJ82" i="8"/>
  <c r="AL82" i="8"/>
  <c r="AG85" i="8"/>
  <c r="AQ79" i="8"/>
  <c r="AQ78" i="8"/>
  <c r="AQ77" i="8"/>
  <c r="AQ84" i="8"/>
  <c r="AQ83" i="8"/>
  <c r="Y77" i="8"/>
  <c r="Z77" i="8"/>
  <c r="AA77" i="8"/>
  <c r="AB77" i="8"/>
  <c r="Y78" i="8"/>
  <c r="Z78" i="8"/>
  <c r="AA78" i="8"/>
  <c r="AB78" i="8"/>
  <c r="Y79" i="8"/>
  <c r="Z79" i="8"/>
  <c r="AA79" i="8"/>
  <c r="AB79" i="8"/>
  <c r="X79" i="8"/>
  <c r="X78" i="8"/>
  <c r="X77" i="8"/>
  <c r="X83" i="8"/>
  <c r="X84" i="8"/>
  <c r="AS128" i="8"/>
  <c r="AT128" i="8"/>
  <c r="AU128" i="8"/>
  <c r="AS129" i="8"/>
  <c r="AT129" i="8"/>
  <c r="AU129" i="8"/>
  <c r="AS130" i="8"/>
  <c r="AT130" i="8"/>
  <c r="AU130" i="8"/>
  <c r="AG130" i="8"/>
  <c r="AG129" i="8"/>
  <c r="AG128" i="8"/>
  <c r="AI128" i="8"/>
  <c r="AJ128" i="8"/>
  <c r="AK128" i="8"/>
  <c r="AL128" i="8"/>
  <c r="AI129" i="8"/>
  <c r="AJ129" i="8"/>
  <c r="AK129" i="8"/>
  <c r="AL129" i="8"/>
  <c r="AI130" i="8"/>
  <c r="AJ130" i="8"/>
  <c r="AK130" i="8"/>
  <c r="AL130" i="8"/>
  <c r="AD128" i="8"/>
  <c r="AE128" i="8"/>
  <c r="AF128" i="8"/>
  <c r="AD129" i="8"/>
  <c r="AE129" i="8"/>
  <c r="AF129" i="8"/>
  <c r="AD130" i="8"/>
  <c r="AE130" i="8"/>
  <c r="AF130" i="8"/>
  <c r="AC130" i="8"/>
  <c r="AC129" i="8"/>
  <c r="AC128" i="8"/>
  <c r="AN103" i="8"/>
  <c r="AO103" i="8"/>
  <c r="AP103" i="8"/>
  <c r="AN104" i="8"/>
  <c r="AO104" i="8"/>
  <c r="AP104" i="8"/>
  <c r="AN105" i="8"/>
  <c r="AO105" i="8"/>
  <c r="AP105" i="8"/>
  <c r="AM105" i="8"/>
  <c r="F103" i="8"/>
  <c r="D104" i="8"/>
  <c r="C103" i="8"/>
  <c r="D103" i="8"/>
  <c r="E103" i="8"/>
  <c r="C104" i="8"/>
  <c r="E104" i="8"/>
  <c r="C105" i="8"/>
  <c r="D105" i="8"/>
  <c r="E105" i="8"/>
  <c r="B105" i="8"/>
  <c r="B104" i="8"/>
  <c r="B103" i="8"/>
  <c r="AS31" i="8"/>
  <c r="AT31" i="8"/>
  <c r="AU31" i="8"/>
  <c r="AS32" i="8"/>
  <c r="AT32" i="8"/>
  <c r="AU32" i="8"/>
  <c r="AS33" i="8"/>
  <c r="AT33" i="8"/>
  <c r="AU33" i="8"/>
  <c r="AR33" i="8"/>
  <c r="AR32" i="8"/>
  <c r="AR31" i="8"/>
  <c r="X85" i="8" l="1"/>
  <c r="AI133" i="8"/>
  <c r="AM108" i="8"/>
  <c r="X82" i="8"/>
  <c r="AQ82" i="8"/>
  <c r="AG133" i="8"/>
  <c r="AU133" i="8"/>
  <c r="AS133" i="8"/>
  <c r="AE133" i="8"/>
  <c r="AL133" i="8"/>
  <c r="AK133" i="8"/>
  <c r="AC133" i="8"/>
  <c r="AF133" i="8"/>
  <c r="AT133" i="8"/>
  <c r="AD133" i="8"/>
  <c r="AP108" i="8"/>
  <c r="AJ133" i="8"/>
  <c r="B108" i="8"/>
  <c r="AO108" i="8"/>
  <c r="AN108" i="8"/>
  <c r="C108" i="8"/>
  <c r="E108" i="8"/>
  <c r="AR82" i="8"/>
  <c r="D108" i="8"/>
  <c r="AS82" i="8"/>
  <c r="AQ85" i="8"/>
  <c r="AT82" i="8"/>
  <c r="Z82" i="8"/>
  <c r="AA82" i="8"/>
  <c r="AR36" i="8"/>
  <c r="AB82" i="8"/>
  <c r="Y82" i="8"/>
  <c r="AU82" i="8"/>
  <c r="AS36" i="8"/>
  <c r="AT36" i="8"/>
  <c r="AU36" i="8"/>
  <c r="AC31" i="8"/>
  <c r="K31" i="8"/>
  <c r="L54" i="8"/>
  <c r="M54" i="8"/>
  <c r="N54" i="8"/>
  <c r="O54" i="8"/>
  <c r="P54" i="8"/>
  <c r="Q54" i="8"/>
  <c r="R54" i="8"/>
  <c r="S54" i="8"/>
  <c r="L55" i="8"/>
  <c r="M55" i="8"/>
  <c r="N55" i="8"/>
  <c r="O55" i="8"/>
  <c r="P55" i="8"/>
  <c r="Q55" i="8"/>
  <c r="R55" i="8"/>
  <c r="S55" i="8"/>
  <c r="L56" i="8"/>
  <c r="M56" i="8"/>
  <c r="N56" i="8"/>
  <c r="O56" i="8"/>
  <c r="P56" i="8"/>
  <c r="Q56" i="8"/>
  <c r="R56" i="8"/>
  <c r="S56" i="8"/>
  <c r="K56" i="8"/>
  <c r="K55" i="8"/>
  <c r="K54" i="8"/>
  <c r="M59" i="8" l="1"/>
  <c r="L59" i="8"/>
  <c r="N59" i="8"/>
  <c r="P59" i="8"/>
  <c r="O59" i="8"/>
  <c r="K59" i="8"/>
  <c r="S59" i="8"/>
  <c r="R59" i="8"/>
  <c r="Q59" i="8"/>
  <c r="AD31" i="8"/>
  <c r="AE31" i="8"/>
  <c r="AF31" i="8"/>
  <c r="AG31" i="8"/>
  <c r="AI31" i="8"/>
  <c r="AJ31" i="8"/>
  <c r="AK31" i="8"/>
  <c r="AL31" i="8"/>
  <c r="AD32" i="8"/>
  <c r="AE32" i="8"/>
  <c r="AF32" i="8"/>
  <c r="AG32" i="8"/>
  <c r="AI32" i="8"/>
  <c r="AJ32" i="8"/>
  <c r="AK32" i="8"/>
  <c r="AL32" i="8"/>
  <c r="AD33" i="8"/>
  <c r="AE33" i="8"/>
  <c r="AF33" i="8"/>
  <c r="AG33" i="8"/>
  <c r="AI33" i="8"/>
  <c r="AJ33" i="8"/>
  <c r="AK33" i="8"/>
  <c r="AL33" i="8"/>
  <c r="AC33" i="8"/>
  <c r="AC35" i="8" s="1"/>
  <c r="AC32" i="8"/>
  <c r="AC36" i="8" l="1"/>
  <c r="AJ36" i="8"/>
  <c r="AF36" i="8"/>
  <c r="AK36" i="8"/>
  <c r="AG36" i="8"/>
  <c r="AD36" i="8"/>
  <c r="AL36" i="8"/>
  <c r="AI36" i="8"/>
  <c r="AE36" i="8"/>
  <c r="AC34" i="8"/>
  <c r="O178" i="8" l="1"/>
  <c r="H5" i="11"/>
  <c r="H4" i="11"/>
  <c r="F178" i="8"/>
  <c r="H21" i="10"/>
  <c r="H21" i="11"/>
  <c r="H4" i="10"/>
  <c r="F179" i="8"/>
  <c r="H22" i="10"/>
  <c r="O179" i="8"/>
  <c r="H22" i="11"/>
  <c r="H5" i="10"/>
  <c r="F180" i="8"/>
  <c r="H23" i="10"/>
  <c r="O180" i="8"/>
  <c r="L33" i="8"/>
  <c r="M33" i="8"/>
  <c r="N33" i="8"/>
  <c r="O33" i="8"/>
  <c r="P33" i="8"/>
  <c r="Q33" i="8"/>
  <c r="R33" i="8"/>
  <c r="S33" i="8"/>
  <c r="K33" i="8"/>
  <c r="K35" i="8" s="1"/>
  <c r="L32" i="8"/>
  <c r="M32" i="8"/>
  <c r="N32" i="8"/>
  <c r="O32" i="8"/>
  <c r="P32" i="8"/>
  <c r="Q32" i="8"/>
  <c r="R32" i="8"/>
  <c r="S32" i="8"/>
  <c r="K32" i="8"/>
  <c r="L31" i="8"/>
  <c r="B3" i="11" s="1"/>
  <c r="M31" i="8"/>
  <c r="N31" i="8"/>
  <c r="O31" i="8"/>
  <c r="P31" i="8"/>
  <c r="Q31" i="8"/>
  <c r="R31" i="8"/>
  <c r="S31" i="8"/>
  <c r="H23" i="11"/>
  <c r="H3" i="11"/>
  <c r="B31" i="8"/>
  <c r="C31" i="8"/>
  <c r="D31" i="8"/>
  <c r="E31" i="8"/>
  <c r="F31" i="8"/>
  <c r="B12" i="10" s="1"/>
  <c r="G31" i="8"/>
  <c r="H31" i="8"/>
  <c r="I31" i="8"/>
  <c r="J31" i="8"/>
  <c r="B32" i="8"/>
  <c r="C32" i="8"/>
  <c r="D32" i="8"/>
  <c r="E32" i="8"/>
  <c r="F32" i="8"/>
  <c r="G32" i="8"/>
  <c r="H32" i="8"/>
  <c r="I32" i="8"/>
  <c r="J32" i="8"/>
  <c r="B33" i="8"/>
  <c r="C33" i="8"/>
  <c r="D33" i="8"/>
  <c r="E33" i="8"/>
  <c r="F33" i="8"/>
  <c r="G33" i="8"/>
  <c r="H33" i="8"/>
  <c r="I33" i="8"/>
  <c r="J33" i="8"/>
  <c r="T31" i="8"/>
  <c r="U31" i="8"/>
  <c r="B3" i="12" s="1"/>
  <c r="V31" i="8"/>
  <c r="W31" i="8"/>
  <c r="X31" i="8"/>
  <c r="Y31" i="8"/>
  <c r="Z31" i="8"/>
  <c r="AA31" i="8"/>
  <c r="AB31" i="8"/>
  <c r="B3" i="14"/>
  <c r="B21" i="14"/>
  <c r="AM31" i="8"/>
  <c r="AN31" i="8"/>
  <c r="AO31" i="8"/>
  <c r="AP31" i="8"/>
  <c r="AQ31" i="8"/>
  <c r="B21" i="15"/>
  <c r="T32" i="8"/>
  <c r="U32" i="8"/>
  <c r="V32" i="8"/>
  <c r="W32" i="8"/>
  <c r="X32" i="8"/>
  <c r="Y32" i="8"/>
  <c r="Z32" i="8"/>
  <c r="AA32" i="8"/>
  <c r="AB32" i="8"/>
  <c r="B4" i="14"/>
  <c r="B22" i="14"/>
  <c r="AM32" i="8"/>
  <c r="AN32" i="8"/>
  <c r="AO32" i="8"/>
  <c r="AP32" i="8"/>
  <c r="AQ32" i="8"/>
  <c r="B22" i="15"/>
  <c r="T33" i="8"/>
  <c r="U33" i="8"/>
  <c r="V33" i="8"/>
  <c r="W33" i="8"/>
  <c r="X33" i="8"/>
  <c r="Y33" i="8"/>
  <c r="Z33" i="8"/>
  <c r="AA33" i="8"/>
  <c r="AB33" i="8"/>
  <c r="B23" i="14"/>
  <c r="AM33" i="8"/>
  <c r="AN33" i="8"/>
  <c r="AO33" i="8"/>
  <c r="AP33" i="8"/>
  <c r="AQ33" i="8"/>
  <c r="C226" i="8"/>
  <c r="J3" i="10" s="1"/>
  <c r="D226" i="8"/>
  <c r="E226" i="8"/>
  <c r="F226" i="8"/>
  <c r="J12" i="10" s="1"/>
  <c r="G226" i="8"/>
  <c r="H226" i="8"/>
  <c r="J21" i="10" s="1"/>
  <c r="I226" i="8"/>
  <c r="J226" i="8"/>
  <c r="J3" i="11"/>
  <c r="J12" i="11"/>
  <c r="T226" i="8"/>
  <c r="U226" i="8"/>
  <c r="V226" i="8"/>
  <c r="W226" i="8"/>
  <c r="X226" i="8"/>
  <c r="Y226" i="8"/>
  <c r="Z226" i="8"/>
  <c r="AA226" i="8"/>
  <c r="AB226" i="8"/>
  <c r="AC226" i="8"/>
  <c r="AD226" i="8"/>
  <c r="J3" i="14" s="1"/>
  <c r="AE226" i="8"/>
  <c r="AF226" i="8"/>
  <c r="AG226" i="8"/>
  <c r="AI226" i="8"/>
  <c r="AJ226" i="8"/>
  <c r="J21" i="14" s="1"/>
  <c r="AK226" i="8"/>
  <c r="AL226" i="8"/>
  <c r="AM226" i="8"/>
  <c r="AN226" i="8"/>
  <c r="J3" i="15" s="1"/>
  <c r="AO226" i="8"/>
  <c r="AP226" i="8"/>
  <c r="AQ226" i="8"/>
  <c r="AV226" i="8"/>
  <c r="AW226" i="8"/>
  <c r="AX226" i="8"/>
  <c r="AY226" i="8"/>
  <c r="AZ226" i="8"/>
  <c r="J12" i="16" s="1"/>
  <c r="J21" i="16"/>
  <c r="C227" i="8"/>
  <c r="D227" i="8"/>
  <c r="E227" i="8"/>
  <c r="F227" i="8"/>
  <c r="G227" i="8"/>
  <c r="H227" i="8"/>
  <c r="I227" i="8"/>
  <c r="J227" i="8"/>
  <c r="N231" i="8"/>
  <c r="Q231" i="8"/>
  <c r="T227" i="8"/>
  <c r="U227" i="8"/>
  <c r="V227" i="8"/>
  <c r="W227" i="8"/>
  <c r="X227" i="8"/>
  <c r="Y227" i="8"/>
  <c r="Z227" i="8"/>
  <c r="AA227" i="8"/>
  <c r="AB227" i="8"/>
  <c r="AC227" i="8"/>
  <c r="AD227" i="8"/>
  <c r="AE227" i="8"/>
  <c r="AF227" i="8"/>
  <c r="AG227" i="8"/>
  <c r="AI227" i="8"/>
  <c r="AJ227" i="8"/>
  <c r="AK227" i="8"/>
  <c r="AL227" i="8"/>
  <c r="AM227" i="8"/>
  <c r="AN227" i="8"/>
  <c r="AO227" i="8"/>
  <c r="AP227" i="8"/>
  <c r="AQ227" i="8"/>
  <c r="AV227" i="8"/>
  <c r="AW227" i="8"/>
  <c r="AX227" i="8"/>
  <c r="AY227" i="8"/>
  <c r="AZ227" i="8"/>
  <c r="J22" i="16"/>
  <c r="C228" i="8"/>
  <c r="J5" i="10" s="1"/>
  <c r="D228" i="8"/>
  <c r="E228" i="8"/>
  <c r="F228" i="8"/>
  <c r="J14" i="10" s="1"/>
  <c r="G228" i="8"/>
  <c r="H228" i="8"/>
  <c r="I228" i="8"/>
  <c r="J228" i="8"/>
  <c r="J23" i="11"/>
  <c r="T228" i="8"/>
  <c r="U228" i="8"/>
  <c r="J5" i="12" s="1"/>
  <c r="V228" i="8"/>
  <c r="W228" i="8"/>
  <c r="X228" i="8"/>
  <c r="J14" i="12" s="1"/>
  <c r="Y228" i="8"/>
  <c r="Z228" i="8"/>
  <c r="J23" i="12" s="1"/>
  <c r="AA228" i="8"/>
  <c r="AB228" i="8"/>
  <c r="AC228" i="8"/>
  <c r="AD228" i="8"/>
  <c r="AE228" i="8"/>
  <c r="AF228" i="8"/>
  <c r="AG228" i="8"/>
  <c r="AI228" i="8"/>
  <c r="AJ228" i="8"/>
  <c r="AK228" i="8"/>
  <c r="AL228" i="8"/>
  <c r="AM228" i="8"/>
  <c r="AN228" i="8"/>
  <c r="AO228" i="8"/>
  <c r="AP228" i="8"/>
  <c r="AQ228" i="8"/>
  <c r="J14" i="15" s="1"/>
  <c r="J23" i="15"/>
  <c r="AV228" i="8"/>
  <c r="AW228" i="8"/>
  <c r="J5" i="16" s="1"/>
  <c r="AX228" i="8"/>
  <c r="AY228" i="8"/>
  <c r="AZ228" i="8"/>
  <c r="J14" i="16" s="1"/>
  <c r="J23" i="16"/>
  <c r="B228" i="8"/>
  <c r="B227" i="8"/>
  <c r="B226" i="8"/>
  <c r="B3" i="10" l="1"/>
  <c r="AM231" i="8"/>
  <c r="AF231" i="8"/>
  <c r="B23" i="12"/>
  <c r="B21" i="12"/>
  <c r="W231" i="8"/>
  <c r="B23" i="11"/>
  <c r="B21" i="11"/>
  <c r="B21" i="10"/>
  <c r="B12" i="15"/>
  <c r="AQ36" i="8"/>
  <c r="B12" i="12"/>
  <c r="U231" i="8"/>
  <c r="G231" i="8"/>
  <c r="B14" i="11"/>
  <c r="H14" i="11"/>
  <c r="B12" i="11"/>
  <c r="H12" i="11"/>
  <c r="J36" i="8"/>
  <c r="AC231" i="8"/>
  <c r="E231" i="8"/>
  <c r="AL231" i="8"/>
  <c r="M231" i="8"/>
  <c r="AK231" i="8"/>
  <c r="K231" i="8"/>
  <c r="Y231" i="8"/>
  <c r="AY231" i="8"/>
  <c r="V231" i="8"/>
  <c r="R231" i="8"/>
  <c r="H36" i="8"/>
  <c r="H14" i="10"/>
  <c r="E36" i="8"/>
  <c r="AP231" i="8"/>
  <c r="H12" i="10"/>
  <c r="AM36" i="8"/>
  <c r="AE231" i="8"/>
  <c r="AO231" i="8"/>
  <c r="P231" i="8"/>
  <c r="J13" i="15"/>
  <c r="AQ231" i="8"/>
  <c r="J22" i="14"/>
  <c r="AJ231" i="8"/>
  <c r="J13" i="11"/>
  <c r="O231" i="8"/>
  <c r="J4" i="11"/>
  <c r="L231" i="8"/>
  <c r="AI231" i="8"/>
  <c r="J231" i="8"/>
  <c r="AG231" i="8"/>
  <c r="I231" i="8"/>
  <c r="J4" i="15"/>
  <c r="AN231" i="8"/>
  <c r="J22" i="10"/>
  <c r="H231" i="8"/>
  <c r="J4" i="14"/>
  <c r="AD231" i="8"/>
  <c r="J13" i="10"/>
  <c r="F231" i="8"/>
  <c r="H13" i="11"/>
  <c r="O183" i="8"/>
  <c r="AB231" i="8"/>
  <c r="D231" i="8"/>
  <c r="AA231" i="8"/>
  <c r="J4" i="10"/>
  <c r="C231" i="8"/>
  <c r="H13" i="10"/>
  <c r="F183" i="8"/>
  <c r="J13" i="12"/>
  <c r="X231" i="8"/>
  <c r="J22" i="12"/>
  <c r="Z231" i="8"/>
  <c r="J13" i="16"/>
  <c r="AZ231" i="8"/>
  <c r="B231" i="8"/>
  <c r="AX231" i="8"/>
  <c r="J4" i="16"/>
  <c r="AW231" i="8"/>
  <c r="T231" i="8"/>
  <c r="AV231" i="8"/>
  <c r="S231" i="8"/>
  <c r="G36" i="8"/>
  <c r="F36" i="8"/>
  <c r="AB36" i="8"/>
  <c r="AA36" i="8"/>
  <c r="AO36" i="8"/>
  <c r="AO229" i="8"/>
  <c r="AP36" i="8"/>
  <c r="D36" i="8"/>
  <c r="I36" i="8"/>
  <c r="B4" i="15"/>
  <c r="AN36" i="8"/>
  <c r="C36" i="8"/>
  <c r="B36" i="8"/>
  <c r="K36" i="8"/>
  <c r="S36" i="8"/>
  <c r="B22" i="12"/>
  <c r="Z36" i="8"/>
  <c r="R36" i="8"/>
  <c r="Y36" i="8"/>
  <c r="B22" i="11"/>
  <c r="Q36" i="8"/>
  <c r="J230" i="8"/>
  <c r="P36" i="8"/>
  <c r="W36" i="8"/>
  <c r="B13" i="11"/>
  <c r="O36" i="8"/>
  <c r="B13" i="12"/>
  <c r="X36" i="8"/>
  <c r="V36" i="8"/>
  <c r="N36" i="8"/>
  <c r="B4" i="12"/>
  <c r="U36" i="8"/>
  <c r="M36" i="8"/>
  <c r="T36" i="8"/>
  <c r="B4" i="11"/>
  <c r="L36" i="8"/>
  <c r="Z230" i="8"/>
  <c r="J25" i="12" s="1"/>
  <c r="S34" i="8"/>
  <c r="G229" i="8"/>
  <c r="U35" i="8"/>
  <c r="B7" i="12" s="1"/>
  <c r="BC229" i="8"/>
  <c r="AI230" i="8"/>
  <c r="AC229" i="8"/>
  <c r="S35" i="8"/>
  <c r="I229" i="8"/>
  <c r="E230" i="8"/>
  <c r="D230" i="8"/>
  <c r="BA230" i="8"/>
  <c r="AX229" i="8"/>
  <c r="AV229" i="8"/>
  <c r="AB230" i="8"/>
  <c r="W229" i="8"/>
  <c r="V229" i="8"/>
  <c r="AT35" i="8"/>
  <c r="AR35" i="8"/>
  <c r="N35" i="8"/>
  <c r="AP34" i="8"/>
  <c r="W35" i="8"/>
  <c r="C34" i="8"/>
  <c r="I35" i="8"/>
  <c r="AZ229" i="8"/>
  <c r="J15" i="16" s="1"/>
  <c r="AW229" i="8"/>
  <c r="J6" i="16" s="1"/>
  <c r="X229" i="8"/>
  <c r="J15" i="12" s="1"/>
  <c r="P230" i="8"/>
  <c r="AT229" i="8"/>
  <c r="U229" i="8"/>
  <c r="J6" i="12" s="1"/>
  <c r="AJ230" i="8"/>
  <c r="J25" i="14" s="1"/>
  <c r="K230" i="8"/>
  <c r="F229" i="8"/>
  <c r="J15" i="10" s="1"/>
  <c r="E229" i="8"/>
  <c r="AF230" i="8"/>
  <c r="H230" i="8"/>
  <c r="J25" i="10" s="1"/>
  <c r="AY229" i="8"/>
  <c r="D229" i="8"/>
  <c r="AO34" i="8"/>
  <c r="AN34" i="8"/>
  <c r="B6" i="15" s="1"/>
  <c r="AU229" i="8"/>
  <c r="E34" i="8"/>
  <c r="AY230" i="8"/>
  <c r="AN229" i="8"/>
  <c r="J6" i="15" s="1"/>
  <c r="AS229" i="8"/>
  <c r="J24" i="15" s="1"/>
  <c r="T229" i="8"/>
  <c r="AX230" i="8"/>
  <c r="Y230" i="8"/>
  <c r="AM229" i="8"/>
  <c r="N230" i="8"/>
  <c r="AR229" i="8"/>
  <c r="S229" i="8"/>
  <c r="AW230" i="8"/>
  <c r="J7" i="16" s="1"/>
  <c r="X230" i="8"/>
  <c r="J16" i="12" s="1"/>
  <c r="O230" i="8"/>
  <c r="J16" i="11" s="1"/>
  <c r="K229" i="8"/>
  <c r="J229" i="8"/>
  <c r="AK229" i="8"/>
  <c r="L229" i="8"/>
  <c r="J6" i="11" s="1"/>
  <c r="AU230" i="8"/>
  <c r="V230" i="8"/>
  <c r="H34" i="8"/>
  <c r="AN35" i="8"/>
  <c r="B7" i="15" s="1"/>
  <c r="F34" i="8"/>
  <c r="B15" i="10" s="1"/>
  <c r="AT230" i="8"/>
  <c r="U230" i="8"/>
  <c r="J7" i="12" s="1"/>
  <c r="AS230" i="8"/>
  <c r="J25" i="15" s="1"/>
  <c r="T230" i="8"/>
  <c r="AQ230" i="8"/>
  <c r="J16" i="15" s="1"/>
  <c r="R230" i="8"/>
  <c r="AG230" i="8"/>
  <c r="I230" i="8"/>
  <c r="C229" i="8"/>
  <c r="J6" i="10" s="1"/>
  <c r="J82" i="18" s="1"/>
  <c r="BD230" i="8"/>
  <c r="AE230" i="8"/>
  <c r="G230" i="8"/>
  <c r="BC230" i="8"/>
  <c r="AD230" i="8"/>
  <c r="J7" i="14" s="1"/>
  <c r="F230" i="8"/>
  <c r="J16" i="10" s="1"/>
  <c r="AA230" i="8"/>
  <c r="BA229" i="8"/>
  <c r="C230" i="8"/>
  <c r="J7" i="10" s="1"/>
  <c r="BD229" i="8"/>
  <c r="Y229" i="8"/>
  <c r="BB229" i="8"/>
  <c r="J24" i="16" s="1"/>
  <c r="T34" i="8"/>
  <c r="M34" i="8"/>
  <c r="L34" i="8"/>
  <c r="B6" i="11" s="1"/>
  <c r="R35" i="8"/>
  <c r="Q35" i="8"/>
  <c r="AZ230" i="8"/>
  <c r="J16" i="16" s="1"/>
  <c r="AD229" i="8"/>
  <c r="J6" i="14" s="1"/>
  <c r="AE34" i="8"/>
  <c r="D34" i="8"/>
  <c r="AF35" i="8"/>
  <c r="AG35" i="8"/>
  <c r="AQ34" i="8"/>
  <c r="AE35" i="8"/>
  <c r="B35" i="8"/>
  <c r="J5" i="11"/>
  <c r="K34" i="8"/>
  <c r="Q230" i="8"/>
  <c r="J25" i="11" s="1"/>
  <c r="B3" i="15"/>
  <c r="C61" i="18" s="1"/>
  <c r="AC230" i="8"/>
  <c r="AB229" i="8"/>
  <c r="AA229" i="8"/>
  <c r="AB34" i="8"/>
  <c r="AD35" i="8"/>
  <c r="B7" i="14" s="1"/>
  <c r="J5" i="14"/>
  <c r="B230" i="8"/>
  <c r="AI229" i="8"/>
  <c r="BB230" i="8"/>
  <c r="J25" i="16" s="1"/>
  <c r="AF229" i="8"/>
  <c r="C35" i="8"/>
  <c r="Z229" i="8"/>
  <c r="J24" i="12" s="1"/>
  <c r="J12" i="12"/>
  <c r="AM35" i="8"/>
  <c r="AD34" i="8"/>
  <c r="B6" i="14" s="1"/>
  <c r="Q229" i="8"/>
  <c r="J24" i="11" s="1"/>
  <c r="X34" i="8"/>
  <c r="J4" i="12"/>
  <c r="J22" i="15"/>
  <c r="AU35" i="8"/>
  <c r="V35" i="8"/>
  <c r="U34" i="8"/>
  <c r="B6" i="12" s="1"/>
  <c r="J23" i="10"/>
  <c r="K73" i="18" s="1"/>
  <c r="J3" i="16"/>
  <c r="J21" i="12"/>
  <c r="AS35" i="8"/>
  <c r="H229" i="8"/>
  <c r="J24" i="10" s="1"/>
  <c r="AL229" i="8"/>
  <c r="M230" i="8"/>
  <c r="AQ229" i="8"/>
  <c r="J15" i="15" s="1"/>
  <c r="R229" i="8"/>
  <c r="AV230" i="8"/>
  <c r="W230" i="8"/>
  <c r="AR34" i="8"/>
  <c r="J21" i="11"/>
  <c r="J23" i="14"/>
  <c r="J14" i="11"/>
  <c r="K68" i="18" s="1"/>
  <c r="J22" i="11"/>
  <c r="B5" i="14"/>
  <c r="J12" i="15"/>
  <c r="AR230" i="8"/>
  <c r="S230" i="8"/>
  <c r="AP35" i="8"/>
  <c r="AP229" i="8"/>
  <c r="AO35" i="8"/>
  <c r="J35" i="8"/>
  <c r="J5" i="15"/>
  <c r="AP230" i="8"/>
  <c r="AG229" i="8"/>
  <c r="T35" i="8"/>
  <c r="G34" i="8"/>
  <c r="AM34" i="8"/>
  <c r="AJ229" i="8"/>
  <c r="J24" i="14" s="1"/>
  <c r="J3" i="12"/>
  <c r="K61" i="18" s="1"/>
  <c r="AE229" i="8"/>
  <c r="J21" i="15"/>
  <c r="B13" i="15"/>
  <c r="AQ35" i="8"/>
  <c r="B5" i="15"/>
  <c r="AS34" i="8"/>
  <c r="AT34" i="8"/>
  <c r="B14" i="15"/>
  <c r="B23" i="15"/>
  <c r="AU34" i="8"/>
  <c r="AL35" i="8"/>
  <c r="AJ35" i="8"/>
  <c r="AI35" i="8"/>
  <c r="AK35" i="8"/>
  <c r="AG34" i="8"/>
  <c r="AF34" i="8"/>
  <c r="AA34" i="8"/>
  <c r="Z34" i="8"/>
  <c r="Y34" i="8"/>
  <c r="B5" i="12"/>
  <c r="AB35" i="8"/>
  <c r="V34" i="8"/>
  <c r="Z35" i="8"/>
  <c r="W34" i="8"/>
  <c r="Y35" i="8"/>
  <c r="AA35" i="8"/>
  <c r="X35" i="8"/>
  <c r="B14" i="12"/>
  <c r="B5" i="11"/>
  <c r="L35" i="8"/>
  <c r="B7" i="11" s="1"/>
  <c r="M35" i="8"/>
  <c r="P34" i="8"/>
  <c r="R34" i="8"/>
  <c r="O34" i="8"/>
  <c r="B23" i="10"/>
  <c r="B22" i="10"/>
  <c r="B5" i="10"/>
  <c r="B34" i="8"/>
  <c r="B4" i="10"/>
  <c r="B14" i="10"/>
  <c r="B13" i="10"/>
  <c r="H35" i="8"/>
  <c r="G35" i="8"/>
  <c r="F35" i="8"/>
  <c r="E35" i="8"/>
  <c r="D35" i="8"/>
  <c r="I34" i="8"/>
  <c r="J34" i="8"/>
  <c r="P35" i="8"/>
  <c r="N34" i="8"/>
  <c r="O35" i="8"/>
  <c r="AJ34" i="8"/>
  <c r="AK34" i="8"/>
  <c r="AI34" i="8"/>
  <c r="AL34" i="8"/>
  <c r="Q34" i="8"/>
  <c r="AO230" i="8"/>
  <c r="AM230" i="8"/>
  <c r="AL230" i="8"/>
  <c r="AK230" i="8"/>
  <c r="P229" i="8"/>
  <c r="L230" i="8"/>
  <c r="J7" i="11" s="1"/>
  <c r="O229" i="8"/>
  <c r="J15" i="11" s="1"/>
  <c r="N229" i="8"/>
  <c r="M229" i="8"/>
  <c r="AN230" i="8"/>
  <c r="J7" i="15" s="1"/>
  <c r="B229" i="8"/>
  <c r="C200" i="8"/>
  <c r="D200" i="8"/>
  <c r="E200" i="8"/>
  <c r="F200" i="8"/>
  <c r="G200" i="8"/>
  <c r="H200" i="8"/>
  <c r="I21" i="10" s="1"/>
  <c r="I200" i="8"/>
  <c r="J200" i="8"/>
  <c r="I3" i="11"/>
  <c r="I12" i="11"/>
  <c r="T200" i="8"/>
  <c r="U200" i="8"/>
  <c r="V200" i="8"/>
  <c r="W200" i="8"/>
  <c r="X200" i="8"/>
  <c r="Y200" i="8"/>
  <c r="Z200" i="8"/>
  <c r="AA200" i="8"/>
  <c r="AB200" i="8"/>
  <c r="AC200" i="8"/>
  <c r="AD200" i="8"/>
  <c r="I3" i="14" s="1"/>
  <c r="AE200" i="8"/>
  <c r="AF200" i="8"/>
  <c r="AG200" i="8"/>
  <c r="AI200" i="8"/>
  <c r="AJ200" i="8"/>
  <c r="I21" i="14" s="1"/>
  <c r="AK200" i="8"/>
  <c r="AL200" i="8"/>
  <c r="AM200" i="8"/>
  <c r="AN200" i="8"/>
  <c r="I3" i="15" s="1"/>
  <c r="AO200" i="8"/>
  <c r="AP200" i="8"/>
  <c r="AQ200" i="8"/>
  <c r="AR200" i="8"/>
  <c r="AS200" i="8"/>
  <c r="AT200" i="8"/>
  <c r="AU200" i="8"/>
  <c r="AV200" i="8"/>
  <c r="AW200" i="8"/>
  <c r="AX200" i="8"/>
  <c r="AY200" i="8"/>
  <c r="AZ200" i="8"/>
  <c r="I12" i="16" s="1"/>
  <c r="BA200" i="8"/>
  <c r="BB200" i="8"/>
  <c r="I21" i="16" s="1"/>
  <c r="BC200" i="8"/>
  <c r="BD200" i="8"/>
  <c r="C201" i="8"/>
  <c r="D201" i="8"/>
  <c r="E201" i="8"/>
  <c r="F201" i="8"/>
  <c r="G201" i="8"/>
  <c r="H201" i="8"/>
  <c r="I201" i="8"/>
  <c r="J201" i="8"/>
  <c r="I13" i="11"/>
  <c r="T201" i="8"/>
  <c r="U201" i="8"/>
  <c r="V201" i="8"/>
  <c r="W201" i="8"/>
  <c r="X201" i="8"/>
  <c r="Y201" i="8"/>
  <c r="Z201" i="8"/>
  <c r="AA201" i="8"/>
  <c r="AB201" i="8"/>
  <c r="AC201" i="8"/>
  <c r="AD201" i="8"/>
  <c r="AE201" i="8"/>
  <c r="AF201" i="8"/>
  <c r="AG201" i="8"/>
  <c r="AI201" i="8"/>
  <c r="AJ201" i="8"/>
  <c r="AK201" i="8"/>
  <c r="AL201" i="8"/>
  <c r="AM201" i="8"/>
  <c r="AN201" i="8"/>
  <c r="AO201" i="8"/>
  <c r="AP201" i="8"/>
  <c r="AQ201" i="8"/>
  <c r="AR201" i="8"/>
  <c r="AS201" i="8"/>
  <c r="AT201" i="8"/>
  <c r="AU201" i="8"/>
  <c r="AV201" i="8"/>
  <c r="AW201" i="8"/>
  <c r="AX201" i="8"/>
  <c r="AY201" i="8"/>
  <c r="AZ201" i="8"/>
  <c r="BA201" i="8"/>
  <c r="BB201" i="8"/>
  <c r="BC201" i="8"/>
  <c r="BD201" i="8"/>
  <c r="C202" i="8"/>
  <c r="D202" i="8"/>
  <c r="E202" i="8"/>
  <c r="F202" i="8"/>
  <c r="G202" i="8"/>
  <c r="H202" i="8"/>
  <c r="I202" i="8"/>
  <c r="J202" i="8"/>
  <c r="I14" i="11"/>
  <c r="I23" i="11"/>
  <c r="T202" i="8"/>
  <c r="U202" i="8"/>
  <c r="I5" i="12" s="1"/>
  <c r="V202" i="8"/>
  <c r="W202" i="8"/>
  <c r="X202" i="8"/>
  <c r="Y202" i="8"/>
  <c r="Z202" i="8"/>
  <c r="AA202" i="8"/>
  <c r="AB202" i="8"/>
  <c r="AC202" i="8"/>
  <c r="AD202" i="8"/>
  <c r="AE202" i="8"/>
  <c r="AF202" i="8"/>
  <c r="AG202" i="8"/>
  <c r="AI202" i="8"/>
  <c r="AJ202" i="8"/>
  <c r="AK202" i="8"/>
  <c r="AL202" i="8"/>
  <c r="AM202" i="8"/>
  <c r="AN202" i="8"/>
  <c r="I5" i="15" s="1"/>
  <c r="AO202" i="8"/>
  <c r="AP202" i="8"/>
  <c r="AQ202" i="8"/>
  <c r="I14" i="15" s="1"/>
  <c r="AR202" i="8"/>
  <c r="AS202" i="8"/>
  <c r="I23" i="15" s="1"/>
  <c r="AT202" i="8"/>
  <c r="AU202" i="8"/>
  <c r="AV202" i="8"/>
  <c r="AW202" i="8"/>
  <c r="AX202" i="8"/>
  <c r="AY202" i="8"/>
  <c r="AZ202" i="8"/>
  <c r="BA202" i="8"/>
  <c r="BB202" i="8"/>
  <c r="BC202" i="8"/>
  <c r="BD202" i="8"/>
  <c r="B202" i="8"/>
  <c r="B201" i="8"/>
  <c r="B200" i="8"/>
  <c r="O182" i="8"/>
  <c r="H7" i="10"/>
  <c r="F154" i="8"/>
  <c r="G21" i="10"/>
  <c r="K154" i="8"/>
  <c r="L154" i="8"/>
  <c r="G3" i="11" s="1"/>
  <c r="M154" i="8"/>
  <c r="N154" i="8"/>
  <c r="G12" i="11"/>
  <c r="G21" i="11"/>
  <c r="T154" i="8"/>
  <c r="U154" i="8"/>
  <c r="G3" i="12" s="1"/>
  <c r="V154" i="8"/>
  <c r="W154" i="8"/>
  <c r="X154" i="8"/>
  <c r="G21" i="12"/>
  <c r="AM154" i="8"/>
  <c r="AN154" i="8"/>
  <c r="G3" i="15" s="1"/>
  <c r="AO154" i="8"/>
  <c r="AP154" i="8"/>
  <c r="AQ154" i="8"/>
  <c r="G21" i="15"/>
  <c r="G4" i="10"/>
  <c r="F155" i="8"/>
  <c r="G22" i="10"/>
  <c r="K155" i="8"/>
  <c r="L155" i="8"/>
  <c r="M155" i="8"/>
  <c r="N155" i="8"/>
  <c r="G22" i="11"/>
  <c r="T155" i="8"/>
  <c r="U155" i="8"/>
  <c r="V155" i="8"/>
  <c r="W155" i="8"/>
  <c r="X155" i="8"/>
  <c r="Y159" i="8"/>
  <c r="AA159" i="8"/>
  <c r="AB159" i="8"/>
  <c r="AM155" i="8"/>
  <c r="AN155" i="8"/>
  <c r="AO155" i="8"/>
  <c r="AP155" i="8"/>
  <c r="AQ155" i="8"/>
  <c r="G22" i="15"/>
  <c r="G5" i="10"/>
  <c r="F156" i="8"/>
  <c r="G23" i="10"/>
  <c r="K156" i="8"/>
  <c r="L156" i="8"/>
  <c r="M156" i="8"/>
  <c r="N156" i="8"/>
  <c r="G14" i="11"/>
  <c r="G23" i="11"/>
  <c r="T156" i="8"/>
  <c r="U156" i="8"/>
  <c r="G5" i="12" s="1"/>
  <c r="V156" i="8"/>
  <c r="W156" i="8"/>
  <c r="X156" i="8"/>
  <c r="AM156" i="8"/>
  <c r="AN156" i="8"/>
  <c r="G5" i="15" s="1"/>
  <c r="AO156" i="8"/>
  <c r="AP156" i="8"/>
  <c r="AQ156" i="8"/>
  <c r="G23" i="15"/>
  <c r="E3" i="15"/>
  <c r="AQ103" i="8"/>
  <c r="E21" i="15"/>
  <c r="E4" i="15"/>
  <c r="AQ104" i="8"/>
  <c r="E22" i="15"/>
  <c r="E5" i="15"/>
  <c r="AQ105" i="8"/>
  <c r="E23" i="15"/>
  <c r="T128" i="8"/>
  <c r="U128" i="8"/>
  <c r="F3" i="12" s="1"/>
  <c r="V128" i="8"/>
  <c r="W128" i="8"/>
  <c r="X128" i="8"/>
  <c r="F21" i="12"/>
  <c r="F3" i="14"/>
  <c r="F21" i="14"/>
  <c r="AM128" i="8"/>
  <c r="AN128" i="8"/>
  <c r="F3" i="15" s="1"/>
  <c r="AO128" i="8"/>
  <c r="AP128" i="8"/>
  <c r="AQ128" i="8"/>
  <c r="F21" i="15"/>
  <c r="F3" i="16"/>
  <c r="AZ128" i="8"/>
  <c r="T129" i="8"/>
  <c r="U129" i="8"/>
  <c r="V129" i="8"/>
  <c r="W129" i="8"/>
  <c r="X129" i="8"/>
  <c r="F22" i="12"/>
  <c r="F4" i="14"/>
  <c r="F22" i="14"/>
  <c r="AM129" i="8"/>
  <c r="AN129" i="8"/>
  <c r="AO129" i="8"/>
  <c r="AP129" i="8"/>
  <c r="AQ129" i="8"/>
  <c r="F22" i="15"/>
  <c r="F4" i="16"/>
  <c r="AZ129" i="8"/>
  <c r="T130" i="8"/>
  <c r="U130" i="8"/>
  <c r="V130" i="8"/>
  <c r="W130" i="8"/>
  <c r="X130" i="8"/>
  <c r="F23" i="12"/>
  <c r="AC132" i="8"/>
  <c r="F5" i="14"/>
  <c r="F23" i="14"/>
  <c r="AM130" i="8"/>
  <c r="AN130" i="8"/>
  <c r="F5" i="15" s="1"/>
  <c r="AO130" i="8"/>
  <c r="AP130" i="8"/>
  <c r="AQ130" i="8"/>
  <c r="AR132" i="8"/>
  <c r="AZ130" i="8"/>
  <c r="F23" i="11"/>
  <c r="F14" i="11"/>
  <c r="N130" i="8"/>
  <c r="M130" i="8"/>
  <c r="L130" i="8"/>
  <c r="F5" i="11" s="1"/>
  <c r="K130" i="8"/>
  <c r="F23" i="10"/>
  <c r="F130" i="8"/>
  <c r="E130" i="8"/>
  <c r="D130" i="8"/>
  <c r="C130" i="8"/>
  <c r="F5" i="10" s="1"/>
  <c r="B130" i="8"/>
  <c r="P133" i="8"/>
  <c r="N129" i="8"/>
  <c r="M129" i="8"/>
  <c r="L129" i="8"/>
  <c r="K129" i="8"/>
  <c r="F22" i="10"/>
  <c r="F129" i="8"/>
  <c r="E129" i="8"/>
  <c r="D129" i="8"/>
  <c r="C129" i="8"/>
  <c r="B129" i="8"/>
  <c r="F21" i="11"/>
  <c r="F12" i="11"/>
  <c r="N128" i="8"/>
  <c r="M128" i="8"/>
  <c r="L128" i="8"/>
  <c r="F3" i="11" s="1"/>
  <c r="K128" i="8"/>
  <c r="F21" i="10"/>
  <c r="F12" i="10"/>
  <c r="E128" i="8"/>
  <c r="D128" i="8"/>
  <c r="C128" i="8"/>
  <c r="F3" i="10" s="1"/>
  <c r="B128" i="8"/>
  <c r="E3" i="10"/>
  <c r="E12" i="10"/>
  <c r="E21" i="10"/>
  <c r="K103" i="8"/>
  <c r="L103" i="8"/>
  <c r="E3" i="11" s="1"/>
  <c r="M103" i="8"/>
  <c r="N103" i="8"/>
  <c r="E12" i="11"/>
  <c r="E21" i="11"/>
  <c r="E4" i="10"/>
  <c r="F104" i="8"/>
  <c r="K104" i="8"/>
  <c r="L104" i="8"/>
  <c r="M104" i="8"/>
  <c r="N104" i="8"/>
  <c r="E22" i="11"/>
  <c r="E5" i="10"/>
  <c r="F105" i="8"/>
  <c r="E23" i="10"/>
  <c r="K105" i="8"/>
  <c r="L105" i="8"/>
  <c r="E5" i="11" s="1"/>
  <c r="M105" i="8"/>
  <c r="N105" i="8"/>
  <c r="E14" i="11"/>
  <c r="E23" i="11"/>
  <c r="C77" i="8"/>
  <c r="D77" i="8"/>
  <c r="E77" i="8"/>
  <c r="F77" i="8"/>
  <c r="G77" i="8"/>
  <c r="H77" i="8"/>
  <c r="I77" i="8"/>
  <c r="J77" i="8"/>
  <c r="T77" i="8"/>
  <c r="U77" i="8"/>
  <c r="D3" i="12" s="1"/>
  <c r="V77" i="8"/>
  <c r="W77" i="8"/>
  <c r="D12" i="12"/>
  <c r="D21" i="12"/>
  <c r="AC77" i="8"/>
  <c r="AD77" i="8"/>
  <c r="D3" i="14" s="1"/>
  <c r="AE77" i="8"/>
  <c r="AF77" i="8"/>
  <c r="D21" i="14"/>
  <c r="AM77" i="8"/>
  <c r="AN77" i="8"/>
  <c r="D3" i="15" s="1"/>
  <c r="AO77" i="8"/>
  <c r="AP77" i="8"/>
  <c r="D12" i="15"/>
  <c r="D21" i="15"/>
  <c r="AV77" i="8"/>
  <c r="AW77" i="8"/>
  <c r="D3" i="16" s="1"/>
  <c r="AX77" i="8"/>
  <c r="AY77" i="8"/>
  <c r="AZ77" i="8"/>
  <c r="BA77" i="8"/>
  <c r="BB77" i="8"/>
  <c r="BC77" i="8"/>
  <c r="BD77" i="8"/>
  <c r="C78" i="8"/>
  <c r="D78" i="8"/>
  <c r="E78" i="8"/>
  <c r="F78" i="8"/>
  <c r="G78" i="8"/>
  <c r="H78" i="8"/>
  <c r="I78" i="8"/>
  <c r="J78" i="8"/>
  <c r="T78" i="8"/>
  <c r="U78" i="8"/>
  <c r="V78" i="8"/>
  <c r="W78" i="8"/>
  <c r="D13" i="12"/>
  <c r="D22" i="12"/>
  <c r="AC78" i="8"/>
  <c r="AD78" i="8"/>
  <c r="AE78" i="8"/>
  <c r="AF78" i="8"/>
  <c r="D22" i="14"/>
  <c r="AM78" i="8"/>
  <c r="AN78" i="8"/>
  <c r="AO78" i="8"/>
  <c r="AP78" i="8"/>
  <c r="D13" i="15"/>
  <c r="D22" i="15"/>
  <c r="AV78" i="8"/>
  <c r="AW78" i="8"/>
  <c r="AX78" i="8"/>
  <c r="AY78" i="8"/>
  <c r="AZ78" i="8"/>
  <c r="BA78" i="8"/>
  <c r="BB78" i="8"/>
  <c r="BC78" i="8"/>
  <c r="BD78" i="8"/>
  <c r="C79" i="8"/>
  <c r="D79" i="8"/>
  <c r="E79" i="8"/>
  <c r="F79" i="8"/>
  <c r="G79" i="8"/>
  <c r="H79" i="8"/>
  <c r="I79" i="8"/>
  <c r="J79" i="8"/>
  <c r="T79" i="8"/>
  <c r="U79" i="8"/>
  <c r="D5" i="12" s="1"/>
  <c r="V79" i="8"/>
  <c r="W79" i="8"/>
  <c r="D14" i="12"/>
  <c r="D23" i="12"/>
  <c r="AC79" i="8"/>
  <c r="AD79" i="8"/>
  <c r="D5" i="14" s="1"/>
  <c r="AE79" i="8"/>
  <c r="AF79" i="8"/>
  <c r="D23" i="14"/>
  <c r="AM79" i="8"/>
  <c r="AN79" i="8"/>
  <c r="D5" i="15" s="1"/>
  <c r="AO79" i="8"/>
  <c r="AP79" i="8"/>
  <c r="D14" i="15"/>
  <c r="D23" i="15"/>
  <c r="AV79" i="8"/>
  <c r="AW79" i="8"/>
  <c r="D5" i="16" s="1"/>
  <c r="AX79" i="8"/>
  <c r="AY79" i="8"/>
  <c r="AZ79" i="8"/>
  <c r="BA79" i="8"/>
  <c r="BB79" i="8"/>
  <c r="BC79" i="8"/>
  <c r="BD79" i="8"/>
  <c r="B79" i="8"/>
  <c r="B78" i="8"/>
  <c r="B77" i="8"/>
  <c r="C54" i="8"/>
  <c r="D54" i="8"/>
  <c r="E54" i="8"/>
  <c r="F54" i="8"/>
  <c r="G54" i="8"/>
  <c r="H54" i="8"/>
  <c r="I54" i="8"/>
  <c r="J54" i="8"/>
  <c r="C3" i="11"/>
  <c r="C12" i="11"/>
  <c r="C21" i="11"/>
  <c r="T54" i="8"/>
  <c r="U54" i="8"/>
  <c r="C3" i="12" s="1"/>
  <c r="V54" i="8"/>
  <c r="W54" i="8"/>
  <c r="X54" i="8"/>
  <c r="Y54" i="8"/>
  <c r="Z54" i="8"/>
  <c r="AA54" i="8"/>
  <c r="AB54" i="8"/>
  <c r="AC54" i="8"/>
  <c r="AD54" i="8"/>
  <c r="C3" i="14" s="1"/>
  <c r="AE54" i="8"/>
  <c r="AF54" i="8"/>
  <c r="AG54" i="8"/>
  <c r="AI54" i="8"/>
  <c r="AJ54" i="8"/>
  <c r="AK54" i="8"/>
  <c r="AL54" i="8"/>
  <c r="AN54" i="8"/>
  <c r="C3" i="15" s="1"/>
  <c r="AO54" i="8"/>
  <c r="AP54" i="8"/>
  <c r="AQ54" i="8"/>
  <c r="C21" i="15"/>
  <c r="C55" i="8"/>
  <c r="D55" i="8"/>
  <c r="E55" i="8"/>
  <c r="F55" i="8"/>
  <c r="G55" i="8"/>
  <c r="H55" i="8"/>
  <c r="I55" i="8"/>
  <c r="J55" i="8"/>
  <c r="C4" i="11"/>
  <c r="C13" i="11"/>
  <c r="C22" i="11"/>
  <c r="T55" i="8"/>
  <c r="U55" i="8"/>
  <c r="V55" i="8"/>
  <c r="W55" i="8"/>
  <c r="X55" i="8"/>
  <c r="Y55" i="8"/>
  <c r="Z55" i="8"/>
  <c r="AA55" i="8"/>
  <c r="AB55" i="8"/>
  <c r="AC55" i="8"/>
  <c r="AD55" i="8"/>
  <c r="AE55" i="8"/>
  <c r="AF55" i="8"/>
  <c r="AG55" i="8"/>
  <c r="AI55" i="8"/>
  <c r="AJ55" i="8"/>
  <c r="AK55" i="8"/>
  <c r="AL55" i="8"/>
  <c r="AN55" i="8"/>
  <c r="AO55" i="8"/>
  <c r="AP55" i="8"/>
  <c r="AQ55" i="8"/>
  <c r="C56" i="8"/>
  <c r="D56" i="8"/>
  <c r="E56" i="8"/>
  <c r="F56" i="8"/>
  <c r="G56" i="8"/>
  <c r="H56" i="8"/>
  <c r="I56" i="8"/>
  <c r="J56" i="8"/>
  <c r="C5" i="11"/>
  <c r="C14" i="11"/>
  <c r="C23" i="11"/>
  <c r="T56" i="8"/>
  <c r="U56" i="8"/>
  <c r="C5" i="12" s="1"/>
  <c r="V56" i="8"/>
  <c r="W56" i="8"/>
  <c r="X56" i="8"/>
  <c r="Y56" i="8"/>
  <c r="Z56" i="8"/>
  <c r="AA56" i="8"/>
  <c r="AB56" i="8"/>
  <c r="AC56" i="8"/>
  <c r="AD56" i="8"/>
  <c r="C5" i="14" s="1"/>
  <c r="AE56" i="8"/>
  <c r="AF56" i="8"/>
  <c r="AG56" i="8"/>
  <c r="AI56" i="8"/>
  <c r="AJ56" i="8"/>
  <c r="AK56" i="8"/>
  <c r="AL56" i="8"/>
  <c r="AN56" i="8"/>
  <c r="C5" i="15" s="1"/>
  <c r="AO56" i="8"/>
  <c r="AP56" i="8"/>
  <c r="AQ56" i="8"/>
  <c r="C23" i="15"/>
  <c r="B56" i="8"/>
  <c r="B55" i="8"/>
  <c r="B54" i="8"/>
  <c r="C71" i="18" l="1"/>
  <c r="K3" i="14"/>
  <c r="T158" i="8"/>
  <c r="T157" i="8"/>
  <c r="N158" i="8"/>
  <c r="AM159" i="8"/>
  <c r="AO159" i="8"/>
  <c r="G4" i="15"/>
  <c r="AN159" i="8"/>
  <c r="AQ159" i="8"/>
  <c r="AP159" i="8"/>
  <c r="B6" i="10"/>
  <c r="B82" i="18" s="1"/>
  <c r="D5" i="10"/>
  <c r="E63" i="18" s="1"/>
  <c r="C3" i="10"/>
  <c r="D61" i="18" s="1"/>
  <c r="B7" i="10"/>
  <c r="C65" i="18" s="1"/>
  <c r="I3" i="10"/>
  <c r="D3" i="10"/>
  <c r="E61" i="18" s="1"/>
  <c r="C5" i="10"/>
  <c r="D63" i="18" s="1"/>
  <c r="D21" i="16"/>
  <c r="K21" i="16" s="1"/>
  <c r="D23" i="16"/>
  <c r="B24" i="15"/>
  <c r="B25" i="15"/>
  <c r="C66" i="18"/>
  <c r="B25" i="14"/>
  <c r="B24" i="14"/>
  <c r="C23" i="14"/>
  <c r="C21" i="14"/>
  <c r="K21" i="14" s="1"/>
  <c r="B25" i="12"/>
  <c r="C21" i="12"/>
  <c r="C23" i="12"/>
  <c r="B24" i="12"/>
  <c r="K67" i="18"/>
  <c r="B24" i="11"/>
  <c r="B25" i="11"/>
  <c r="C21" i="10"/>
  <c r="C23" i="10"/>
  <c r="D21" i="10"/>
  <c r="E71" i="18" s="1"/>
  <c r="D23" i="10"/>
  <c r="E73" i="18" s="1"/>
  <c r="B24" i="10"/>
  <c r="F12" i="16"/>
  <c r="D14" i="16"/>
  <c r="D12" i="16"/>
  <c r="I68" i="18"/>
  <c r="B15" i="15"/>
  <c r="E14" i="15"/>
  <c r="C14" i="15"/>
  <c r="G12" i="15"/>
  <c r="B16" i="15"/>
  <c r="C12" i="15"/>
  <c r="G13" i="15"/>
  <c r="E12" i="15"/>
  <c r="F66" i="18" s="1"/>
  <c r="G14" i="15"/>
  <c r="F12" i="15"/>
  <c r="I66" i="18"/>
  <c r="C12" i="12"/>
  <c r="G14" i="12"/>
  <c r="C14" i="12"/>
  <c r="F12" i="12"/>
  <c r="B15" i="12"/>
  <c r="B16" i="12"/>
  <c r="G12" i="12"/>
  <c r="B15" i="11"/>
  <c r="H16" i="11"/>
  <c r="B16" i="11"/>
  <c r="AI205" i="8"/>
  <c r="D205" i="8"/>
  <c r="AU205" i="8"/>
  <c r="V205" i="8"/>
  <c r="AL205" i="8"/>
  <c r="K62" i="18"/>
  <c r="N205" i="8"/>
  <c r="C12" i="10"/>
  <c r="I205" i="8"/>
  <c r="AK205" i="8"/>
  <c r="G14" i="10"/>
  <c r="I12" i="10"/>
  <c r="BD205" i="8"/>
  <c r="AE205" i="8"/>
  <c r="T133" i="8"/>
  <c r="BA205" i="8"/>
  <c r="D12" i="10"/>
  <c r="E66" i="18" s="1"/>
  <c r="AB205" i="8"/>
  <c r="I67" i="18"/>
  <c r="D14" i="10"/>
  <c r="E68" i="18" s="1"/>
  <c r="AV205" i="8"/>
  <c r="W205" i="8"/>
  <c r="F14" i="10"/>
  <c r="C14" i="10"/>
  <c r="AS205" i="8"/>
  <c r="T205" i="8"/>
  <c r="M159" i="8"/>
  <c r="E14" i="10"/>
  <c r="G12" i="10"/>
  <c r="AT205" i="8"/>
  <c r="I4" i="12"/>
  <c r="U205" i="8"/>
  <c r="AR205" i="8"/>
  <c r="N159" i="8"/>
  <c r="AQ205" i="8"/>
  <c r="AP205" i="8"/>
  <c r="M205" i="8"/>
  <c r="AO205" i="8"/>
  <c r="I4" i="11"/>
  <c r="L205" i="8"/>
  <c r="I4" i="15"/>
  <c r="AN205" i="8"/>
  <c r="K205" i="8"/>
  <c r="AM205" i="8"/>
  <c r="J205" i="8"/>
  <c r="I22" i="10"/>
  <c r="H205" i="8"/>
  <c r="B205" i="8"/>
  <c r="I22" i="14"/>
  <c r="AJ205" i="8"/>
  <c r="G205" i="8"/>
  <c r="AG205" i="8"/>
  <c r="E205" i="8"/>
  <c r="AF205" i="8"/>
  <c r="I4" i="10"/>
  <c r="C205" i="8"/>
  <c r="BC205" i="8"/>
  <c r="I4" i="14"/>
  <c r="AD205" i="8"/>
  <c r="I22" i="16"/>
  <c r="BB205" i="8"/>
  <c r="AC205" i="8"/>
  <c r="I13" i="16"/>
  <c r="AZ205" i="8"/>
  <c r="AA205" i="8"/>
  <c r="AY205" i="8"/>
  <c r="I22" i="12"/>
  <c r="Z205" i="8"/>
  <c r="AX205" i="8"/>
  <c r="Y205" i="8"/>
  <c r="I13" i="10"/>
  <c r="F205" i="8"/>
  <c r="I4" i="16"/>
  <c r="AW205" i="8"/>
  <c r="I13" i="12"/>
  <c r="X205" i="8"/>
  <c r="C62" i="18"/>
  <c r="T159" i="8"/>
  <c r="AO82" i="8"/>
  <c r="W133" i="8"/>
  <c r="V133" i="8"/>
  <c r="G22" i="12"/>
  <c r="H72" i="18" s="1"/>
  <c r="Z159" i="8"/>
  <c r="G13" i="12"/>
  <c r="X159" i="8"/>
  <c r="F13" i="12"/>
  <c r="X133" i="8"/>
  <c r="W159" i="8"/>
  <c r="V159" i="8"/>
  <c r="F4" i="12"/>
  <c r="U133" i="8"/>
  <c r="G13" i="11"/>
  <c r="O159" i="8"/>
  <c r="G4" i="12"/>
  <c r="U159" i="8"/>
  <c r="G4" i="11"/>
  <c r="L159" i="8"/>
  <c r="F13" i="16"/>
  <c r="AZ133" i="8"/>
  <c r="F13" i="15"/>
  <c r="AQ133" i="8"/>
  <c r="AP133" i="8"/>
  <c r="G13" i="10"/>
  <c r="F159" i="8"/>
  <c r="AO133" i="8"/>
  <c r="M108" i="8"/>
  <c r="F4" i="15"/>
  <c r="AN133" i="8"/>
  <c r="K159" i="8"/>
  <c r="AM133" i="8"/>
  <c r="B133" i="8"/>
  <c r="E13" i="15"/>
  <c r="AQ108" i="8"/>
  <c r="F4" i="10"/>
  <c r="C133" i="8"/>
  <c r="D133" i="8"/>
  <c r="E133" i="8"/>
  <c r="F13" i="10"/>
  <c r="F133" i="8"/>
  <c r="K133" i="8"/>
  <c r="F4" i="11"/>
  <c r="L133" i="8"/>
  <c r="M133" i="8"/>
  <c r="N133" i="8"/>
  <c r="F22" i="11"/>
  <c r="G72" i="18" s="1"/>
  <c r="Q133" i="8"/>
  <c r="R133" i="8"/>
  <c r="S133" i="8"/>
  <c r="F13" i="11"/>
  <c r="O133" i="8"/>
  <c r="E13" i="11"/>
  <c r="O108" i="8"/>
  <c r="N108" i="8"/>
  <c r="E4" i="11"/>
  <c r="F62" i="18" s="1"/>
  <c r="L108" i="8"/>
  <c r="AF82" i="8"/>
  <c r="K108" i="8"/>
  <c r="AE82" i="8"/>
  <c r="E22" i="10"/>
  <c r="AC82" i="8"/>
  <c r="E13" i="10"/>
  <c r="F108" i="8"/>
  <c r="AG82" i="8"/>
  <c r="W82" i="8"/>
  <c r="V82" i="8"/>
  <c r="AP82" i="8"/>
  <c r="C72" i="18"/>
  <c r="AI59" i="8"/>
  <c r="D59" i="8"/>
  <c r="BA82" i="8"/>
  <c r="J82" i="8"/>
  <c r="AC59" i="8"/>
  <c r="AE59" i="8"/>
  <c r="BD82" i="8"/>
  <c r="AB59" i="8"/>
  <c r="T82" i="8"/>
  <c r="AA59" i="8"/>
  <c r="Y59" i="8"/>
  <c r="AX82" i="8"/>
  <c r="G82" i="8"/>
  <c r="AL59" i="8"/>
  <c r="G59" i="8"/>
  <c r="AK59" i="8"/>
  <c r="AF59" i="8"/>
  <c r="E82" i="8"/>
  <c r="AV82" i="8"/>
  <c r="D82" i="8"/>
  <c r="C22" i="12"/>
  <c r="Z59" i="8"/>
  <c r="C4" i="12"/>
  <c r="U59" i="8"/>
  <c r="C22" i="15"/>
  <c r="AS59" i="8"/>
  <c r="T59" i="8"/>
  <c r="D4" i="16"/>
  <c r="AW82" i="8"/>
  <c r="AU59" i="8"/>
  <c r="AT59" i="8"/>
  <c r="D4" i="10"/>
  <c r="C82" i="8"/>
  <c r="AR59" i="8"/>
  <c r="B82" i="8"/>
  <c r="AG59" i="8"/>
  <c r="I82" i="8"/>
  <c r="C13" i="12"/>
  <c r="X59" i="8"/>
  <c r="V59" i="8"/>
  <c r="C13" i="15"/>
  <c r="AQ59" i="8"/>
  <c r="D22" i="16"/>
  <c r="BB82" i="8"/>
  <c r="AZ82" i="8"/>
  <c r="W59" i="8"/>
  <c r="D13" i="10"/>
  <c r="E67" i="18" s="1"/>
  <c r="F82" i="8"/>
  <c r="D4" i="15"/>
  <c r="AN82" i="8"/>
  <c r="AP59" i="8"/>
  <c r="AO59" i="8"/>
  <c r="J59" i="8"/>
  <c r="AM82" i="8"/>
  <c r="C4" i="15"/>
  <c r="AN59" i="8"/>
  <c r="I59" i="8"/>
  <c r="B59" i="8"/>
  <c r="AM59" i="8"/>
  <c r="C22" i="10"/>
  <c r="H59" i="8"/>
  <c r="C13" i="10"/>
  <c r="F59" i="8"/>
  <c r="C22" i="14"/>
  <c r="AJ59" i="8"/>
  <c r="E59" i="8"/>
  <c r="D4" i="14"/>
  <c r="AD82" i="8"/>
  <c r="C4" i="10"/>
  <c r="C59" i="8"/>
  <c r="C4" i="14"/>
  <c r="AD59" i="8"/>
  <c r="BC82" i="8"/>
  <c r="D4" i="12"/>
  <c r="U82" i="8"/>
  <c r="AY82" i="8"/>
  <c r="D22" i="10"/>
  <c r="E72" i="18" s="1"/>
  <c r="H82" i="8"/>
  <c r="Y132" i="8"/>
  <c r="T132" i="8"/>
  <c r="W132" i="8"/>
  <c r="V132" i="8"/>
  <c r="I204" i="8"/>
  <c r="AU132" i="8"/>
  <c r="AT132" i="8"/>
  <c r="AO203" i="8"/>
  <c r="AB132" i="8"/>
  <c r="K66" i="18"/>
  <c r="K71" i="18"/>
  <c r="K72" i="18"/>
  <c r="K75" i="18"/>
  <c r="K70" i="18"/>
  <c r="K74" i="18"/>
  <c r="AA204" i="8"/>
  <c r="BD204" i="8"/>
  <c r="AE204" i="8"/>
  <c r="G204" i="8"/>
  <c r="AC204" i="8"/>
  <c r="E204" i="8"/>
  <c r="C73" i="18"/>
  <c r="AY80" i="8"/>
  <c r="K3" i="15"/>
  <c r="K65" i="18"/>
  <c r="AI204" i="8"/>
  <c r="J204" i="8"/>
  <c r="K3" i="11"/>
  <c r="K63" i="18"/>
  <c r="K23" i="11"/>
  <c r="D42" i="18" s="1"/>
  <c r="BA203" i="8"/>
  <c r="AY203" i="8"/>
  <c r="G25" i="11"/>
  <c r="G61" i="18"/>
  <c r="K64" i="18"/>
  <c r="P131" i="8"/>
  <c r="AB204" i="8"/>
  <c r="D204" i="8"/>
  <c r="C203" i="8"/>
  <c r="AA57" i="8"/>
  <c r="G71" i="18"/>
  <c r="K158" i="8"/>
  <c r="H71" i="18"/>
  <c r="AX204" i="8"/>
  <c r="Y204" i="8"/>
  <c r="K12" i="11"/>
  <c r="K204" i="8"/>
  <c r="AB203" i="8"/>
  <c r="K14" i="11"/>
  <c r="D38" i="18" s="1"/>
  <c r="F203" i="8"/>
  <c r="I15" i="10" s="1"/>
  <c r="AR204" i="8"/>
  <c r="D203" i="8"/>
  <c r="H203" i="8"/>
  <c r="I24" i="10" s="1"/>
  <c r="BC203" i="8"/>
  <c r="AQ132" i="8"/>
  <c r="F14" i="15"/>
  <c r="AY204" i="8"/>
  <c r="Z204" i="8"/>
  <c r="I21" i="12"/>
  <c r="AS203" i="8"/>
  <c r="I24" i="15" s="1"/>
  <c r="I22" i="15"/>
  <c r="T203" i="8"/>
  <c r="J203" i="8"/>
  <c r="AR203" i="8"/>
  <c r="AW204" i="8"/>
  <c r="I7" i="16" s="1"/>
  <c r="I3" i="16"/>
  <c r="K3" i="16" s="1"/>
  <c r="X204" i="8"/>
  <c r="I16" i="12" s="1"/>
  <c r="I12" i="12"/>
  <c r="F61" i="18"/>
  <c r="AL203" i="8"/>
  <c r="M203" i="8"/>
  <c r="AQ203" i="8"/>
  <c r="I15" i="15" s="1"/>
  <c r="I13" i="15"/>
  <c r="AV204" i="8"/>
  <c r="W204" i="8"/>
  <c r="G203" i="8"/>
  <c r="AK203" i="8"/>
  <c r="L203" i="8"/>
  <c r="I6" i="11" s="1"/>
  <c r="I5" i="11"/>
  <c r="AP203" i="8"/>
  <c r="I24" i="11"/>
  <c r="I22" i="11"/>
  <c r="AU204" i="8"/>
  <c r="V204" i="8"/>
  <c r="AJ204" i="8"/>
  <c r="I25" i="14" s="1"/>
  <c r="I23" i="14"/>
  <c r="AT204" i="8"/>
  <c r="U204" i="8"/>
  <c r="I7" i="12" s="1"/>
  <c r="I3" i="12"/>
  <c r="E203" i="8"/>
  <c r="AS204" i="8"/>
  <c r="I25" i="15" s="1"/>
  <c r="I21" i="15"/>
  <c r="K21" i="15" s="1"/>
  <c r="T204" i="8"/>
  <c r="AG204" i="8"/>
  <c r="F38" i="18"/>
  <c r="K5" i="15"/>
  <c r="G34" i="18" s="1"/>
  <c r="AF204" i="8"/>
  <c r="H204" i="8"/>
  <c r="I25" i="10" s="1"/>
  <c r="I23" i="10"/>
  <c r="AQ204" i="8"/>
  <c r="I16" i="15" s="1"/>
  <c r="I12" i="15"/>
  <c r="Z80" i="8"/>
  <c r="AP204" i="8"/>
  <c r="I25" i="11"/>
  <c r="I21" i="11"/>
  <c r="K21" i="11" s="1"/>
  <c r="AZ80" i="8"/>
  <c r="D13" i="16"/>
  <c r="L158" i="8"/>
  <c r="G7" i="11" s="1"/>
  <c r="G5" i="11"/>
  <c r="H63" i="18" s="1"/>
  <c r="AD204" i="8"/>
  <c r="I7" i="14" s="1"/>
  <c r="I5" i="14"/>
  <c r="F204" i="8"/>
  <c r="I14" i="10"/>
  <c r="BB203" i="8"/>
  <c r="I24" i="16" s="1"/>
  <c r="I23" i="16"/>
  <c r="AZ203" i="8"/>
  <c r="I15" i="16" s="1"/>
  <c r="I14" i="16"/>
  <c r="C204" i="8"/>
  <c r="I5" i="10"/>
  <c r="AZ132" i="8"/>
  <c r="F14" i="16"/>
  <c r="Z203" i="8"/>
  <c r="I23" i="12"/>
  <c r="AX203" i="8"/>
  <c r="Y203" i="8"/>
  <c r="AW203" i="8"/>
  <c r="I6" i="16" s="1"/>
  <c r="I5" i="16"/>
  <c r="X203" i="8"/>
  <c r="I15" i="12" s="1"/>
  <c r="I14" i="12"/>
  <c r="F63" i="18"/>
  <c r="F7" i="16"/>
  <c r="F5" i="16"/>
  <c r="X132" i="8"/>
  <c r="F14" i="12"/>
  <c r="H61" i="18"/>
  <c r="AV203" i="8"/>
  <c r="W203" i="8"/>
  <c r="AU203" i="8"/>
  <c r="V203" i="8"/>
  <c r="U131" i="8"/>
  <c r="F6" i="12" s="1"/>
  <c r="F5" i="12"/>
  <c r="G63" i="18" s="1"/>
  <c r="Z157" i="8"/>
  <c r="G23" i="12"/>
  <c r="AS132" i="8"/>
  <c r="F23" i="15"/>
  <c r="G73" i="18" s="1"/>
  <c r="C68" i="18"/>
  <c r="C63" i="18"/>
  <c r="B16" i="10"/>
  <c r="B25" i="10"/>
  <c r="C67" i="18"/>
  <c r="K69" i="18"/>
  <c r="K203" i="8"/>
  <c r="AN203" i="8"/>
  <c r="I6" i="15" s="1"/>
  <c r="O203" i="8"/>
  <c r="I15" i="11" s="1"/>
  <c r="AP158" i="8"/>
  <c r="N106" i="8"/>
  <c r="AT157" i="8"/>
  <c r="H25" i="11"/>
  <c r="AU157" i="8"/>
  <c r="M106" i="8"/>
  <c r="K157" i="8"/>
  <c r="F182" i="8"/>
  <c r="W157" i="8"/>
  <c r="V157" i="8"/>
  <c r="F158" i="8"/>
  <c r="BC204" i="8"/>
  <c r="AA203" i="8"/>
  <c r="BB204" i="8"/>
  <c r="I25" i="16" s="1"/>
  <c r="G24" i="11"/>
  <c r="BA204" i="8"/>
  <c r="U132" i="8"/>
  <c r="F7" i="12" s="1"/>
  <c r="B132" i="8"/>
  <c r="T131" i="8"/>
  <c r="AF131" i="8"/>
  <c r="AS131" i="8"/>
  <c r="M158" i="8"/>
  <c r="F107" i="8"/>
  <c r="AG131" i="8"/>
  <c r="AZ204" i="8"/>
  <c r="I16" i="16" s="1"/>
  <c r="AD131" i="8"/>
  <c r="F6" i="14" s="1"/>
  <c r="AU158" i="8"/>
  <c r="M157" i="8"/>
  <c r="L157" i="8"/>
  <c r="G6" i="11" s="1"/>
  <c r="AM107" i="8"/>
  <c r="N157" i="8"/>
  <c r="AA131" i="8"/>
  <c r="AQ158" i="8"/>
  <c r="BD203" i="8"/>
  <c r="Z131" i="8"/>
  <c r="H6" i="10"/>
  <c r="H82" i="18" s="1"/>
  <c r="AE131" i="8"/>
  <c r="B204" i="8"/>
  <c r="AO158" i="8"/>
  <c r="V131" i="8"/>
  <c r="AN157" i="8"/>
  <c r="G6" i="15" s="1"/>
  <c r="AM158" i="8"/>
  <c r="AD203" i="8"/>
  <c r="I6" i="14" s="1"/>
  <c r="AB158" i="8"/>
  <c r="Z158" i="8"/>
  <c r="AC203" i="8"/>
  <c r="G7" i="10"/>
  <c r="I203" i="8"/>
  <c r="AM203" i="8"/>
  <c r="N203" i="8"/>
  <c r="Y158" i="8"/>
  <c r="U158" i="8"/>
  <c r="G7" i="12" s="1"/>
  <c r="Y80" i="8"/>
  <c r="D106" i="8"/>
  <c r="H24" i="11"/>
  <c r="AW81" i="8"/>
  <c r="D7" i="16" s="1"/>
  <c r="X81" i="8"/>
  <c r="AS80" i="8"/>
  <c r="T80" i="8"/>
  <c r="C106" i="8"/>
  <c r="AA158" i="8"/>
  <c r="E106" i="8"/>
  <c r="AJ203" i="8"/>
  <c r="I24" i="14" s="1"/>
  <c r="X158" i="8"/>
  <c r="W158" i="8"/>
  <c r="AM157" i="8"/>
  <c r="AI203" i="8"/>
  <c r="O181" i="8"/>
  <c r="S131" i="8"/>
  <c r="AX81" i="8"/>
  <c r="AV80" i="8"/>
  <c r="W80" i="8"/>
  <c r="AU80" i="8"/>
  <c r="E132" i="8"/>
  <c r="AR58" i="8"/>
  <c r="S58" i="8"/>
  <c r="AT80" i="8"/>
  <c r="U80" i="8"/>
  <c r="D6" i="12" s="1"/>
  <c r="Z132" i="8"/>
  <c r="AG203" i="8"/>
  <c r="AF203" i="8"/>
  <c r="X157" i="8"/>
  <c r="AE203" i="8"/>
  <c r="V158" i="8"/>
  <c r="AT158" i="8"/>
  <c r="AT203" i="8"/>
  <c r="U203" i="8"/>
  <c r="I6" i="12" s="1"/>
  <c r="AQ157" i="8"/>
  <c r="E24" i="15"/>
  <c r="L131" i="8"/>
  <c r="F6" i="11" s="1"/>
  <c r="AK131" i="8"/>
  <c r="W131" i="8"/>
  <c r="AJ131" i="8"/>
  <c r="AP106" i="8"/>
  <c r="AP157" i="8"/>
  <c r="AM131" i="8"/>
  <c r="AL131" i="8"/>
  <c r="Y131" i="8"/>
  <c r="AR158" i="8"/>
  <c r="U157" i="8"/>
  <c r="G6" i="12" s="1"/>
  <c r="X131" i="8"/>
  <c r="N131" i="8"/>
  <c r="AI131" i="8"/>
  <c r="AU131" i="8"/>
  <c r="AO106" i="8"/>
  <c r="AN158" i="8"/>
  <c r="G7" i="15" s="1"/>
  <c r="AO157" i="8"/>
  <c r="AP131" i="8"/>
  <c r="AS158" i="8"/>
  <c r="C81" i="8"/>
  <c r="F181" i="8"/>
  <c r="H6" i="11"/>
  <c r="AO204" i="8"/>
  <c r="AN204" i="8"/>
  <c r="I7" i="15" s="1"/>
  <c r="O204" i="8"/>
  <c r="I16" i="11" s="1"/>
  <c r="AM204" i="8"/>
  <c r="N204" i="8"/>
  <c r="AL204" i="8"/>
  <c r="M204" i="8"/>
  <c r="AK204" i="8"/>
  <c r="L204" i="8"/>
  <c r="I7" i="11" s="1"/>
  <c r="B203" i="8"/>
  <c r="H7" i="11"/>
  <c r="F157" i="8"/>
  <c r="AB157" i="8"/>
  <c r="AA157" i="8"/>
  <c r="G6" i="10"/>
  <c r="G82" i="18" s="1"/>
  <c r="Y157" i="8"/>
  <c r="AS157" i="8"/>
  <c r="AR157" i="8"/>
  <c r="AQ80" i="8"/>
  <c r="AP80" i="8"/>
  <c r="I80" i="8"/>
  <c r="H81" i="8"/>
  <c r="AX80" i="8"/>
  <c r="B107" i="8"/>
  <c r="AO81" i="8"/>
  <c r="H131" i="8"/>
  <c r="F81" i="8"/>
  <c r="E107" i="8"/>
  <c r="AF132" i="8"/>
  <c r="AE132" i="8"/>
  <c r="G81" i="8"/>
  <c r="B131" i="8"/>
  <c r="AN81" i="8"/>
  <c r="D7" i="15" s="1"/>
  <c r="I131" i="8"/>
  <c r="E81" i="8"/>
  <c r="D107" i="8"/>
  <c r="D81" i="8"/>
  <c r="K131" i="8"/>
  <c r="AD132" i="8"/>
  <c r="F7" i="14" s="1"/>
  <c r="E24" i="11"/>
  <c r="M131" i="8"/>
  <c r="AA132" i="8"/>
  <c r="F6" i="16"/>
  <c r="AT131" i="8"/>
  <c r="W81" i="8"/>
  <c r="AV81" i="8"/>
  <c r="BC80" i="8"/>
  <c r="AU81" i="8"/>
  <c r="AJ58" i="8"/>
  <c r="K58" i="8"/>
  <c r="AT81" i="8"/>
  <c r="U81" i="8"/>
  <c r="D7" i="12" s="1"/>
  <c r="X80" i="8"/>
  <c r="V81" i="8"/>
  <c r="AS81" i="8"/>
  <c r="T81" i="8"/>
  <c r="AO131" i="8"/>
  <c r="BA80" i="8"/>
  <c r="AW80" i="8"/>
  <c r="D6" i="16" s="1"/>
  <c r="AY81" i="8"/>
  <c r="V80" i="8"/>
  <c r="AN131" i="8"/>
  <c r="F6" i="15" s="1"/>
  <c r="AZ131" i="8"/>
  <c r="AB131" i="8"/>
  <c r="AQ106" i="8"/>
  <c r="AQ57" i="8"/>
  <c r="AN106" i="8"/>
  <c r="E6" i="15" s="1"/>
  <c r="R57" i="8"/>
  <c r="C131" i="8"/>
  <c r="F6" i="10" s="1"/>
  <c r="F82" i="18" s="1"/>
  <c r="Q58" i="8"/>
  <c r="Y81" i="8"/>
  <c r="D131" i="8"/>
  <c r="J131" i="8"/>
  <c r="E131" i="8"/>
  <c r="P58" i="8"/>
  <c r="BD80" i="8"/>
  <c r="O107" i="8"/>
  <c r="C132" i="8"/>
  <c r="F7" i="10" s="1"/>
  <c r="O132" i="8"/>
  <c r="C107" i="8"/>
  <c r="AN58" i="8"/>
  <c r="C7" i="15" s="1"/>
  <c r="Q132" i="8"/>
  <c r="AO132" i="8"/>
  <c r="G131" i="8"/>
  <c r="F132" i="8"/>
  <c r="AN132" i="8"/>
  <c r="F7" i="15" s="1"/>
  <c r="S132" i="8"/>
  <c r="Z58" i="8"/>
  <c r="L107" i="8"/>
  <c r="E7" i="11" s="1"/>
  <c r="AL132" i="8"/>
  <c r="F131" i="8"/>
  <c r="N132" i="8"/>
  <c r="N107" i="8"/>
  <c r="G132" i="8"/>
  <c r="O131" i="8"/>
  <c r="AK132" i="8"/>
  <c r="D132" i="8"/>
  <c r="Z81" i="8"/>
  <c r="R132" i="8"/>
  <c r="K106" i="8"/>
  <c r="AJ132" i="8"/>
  <c r="P132" i="8"/>
  <c r="AM132" i="8"/>
  <c r="X57" i="8"/>
  <c r="E25" i="11"/>
  <c r="Q131" i="8"/>
  <c r="AI132" i="8"/>
  <c r="AR80" i="8"/>
  <c r="J80" i="8"/>
  <c r="AN80" i="8"/>
  <c r="D6" i="15" s="1"/>
  <c r="F106" i="8"/>
  <c r="R131" i="8"/>
  <c r="AG132" i="8"/>
  <c r="AQ131" i="8"/>
  <c r="AC131" i="8"/>
  <c r="E25" i="15"/>
  <c r="AQ107" i="8"/>
  <c r="AP107" i="8"/>
  <c r="AN107" i="8"/>
  <c r="E7" i="15" s="1"/>
  <c r="AO107" i="8"/>
  <c r="AM106" i="8"/>
  <c r="AP132" i="8"/>
  <c r="AR131" i="8"/>
  <c r="H132" i="8"/>
  <c r="I132" i="8"/>
  <c r="J132" i="8"/>
  <c r="K132" i="8"/>
  <c r="L132" i="8"/>
  <c r="F7" i="11" s="1"/>
  <c r="M132" i="8"/>
  <c r="O106" i="8"/>
  <c r="K107" i="8"/>
  <c r="L106" i="8"/>
  <c r="E6" i="11" s="1"/>
  <c r="M107" i="8"/>
  <c r="B106" i="8"/>
  <c r="AL57" i="8"/>
  <c r="M57" i="8"/>
  <c r="L57" i="8"/>
  <c r="C6" i="11" s="1"/>
  <c r="K57" i="8"/>
  <c r="I57" i="8"/>
  <c r="BB80" i="8"/>
  <c r="AJ57" i="8"/>
  <c r="AI57" i="8"/>
  <c r="H57" i="8"/>
  <c r="B81" i="8"/>
  <c r="N57" i="8"/>
  <c r="AK57" i="8"/>
  <c r="AB81" i="8"/>
  <c r="B57" i="8"/>
  <c r="AM58" i="8"/>
  <c r="AT57" i="8"/>
  <c r="U57" i="8"/>
  <c r="C6" i="12" s="1"/>
  <c r="AL58" i="8"/>
  <c r="M58" i="8"/>
  <c r="AS58" i="8"/>
  <c r="T57" i="8"/>
  <c r="AK58" i="8"/>
  <c r="L58" i="8"/>
  <c r="C7" i="11" s="1"/>
  <c r="H80" i="8"/>
  <c r="G80" i="8"/>
  <c r="O57" i="8"/>
  <c r="O58" i="8"/>
  <c r="F80" i="8"/>
  <c r="N58" i="8"/>
  <c r="E80" i="8"/>
  <c r="R58" i="8"/>
  <c r="AN57" i="8"/>
  <c r="C6" i="15" s="1"/>
  <c r="D80" i="8"/>
  <c r="C80" i="8"/>
  <c r="AF81" i="8"/>
  <c r="BC81" i="8"/>
  <c r="AD81" i="8"/>
  <c r="D7" i="14" s="1"/>
  <c r="BB81" i="8"/>
  <c r="AC81" i="8"/>
  <c r="AP57" i="8"/>
  <c r="J58" i="8"/>
  <c r="AC58" i="8"/>
  <c r="Q57" i="8"/>
  <c r="AO57" i="8"/>
  <c r="AM80" i="8"/>
  <c r="AG58" i="8"/>
  <c r="AE57" i="8"/>
  <c r="BD81" i="8"/>
  <c r="F57" i="8"/>
  <c r="D58" i="8"/>
  <c r="Z57" i="8"/>
  <c r="B58" i="8"/>
  <c r="AD80" i="8"/>
  <c r="D6" i="14" s="1"/>
  <c r="X58" i="8"/>
  <c r="AR81" i="8"/>
  <c r="AC80" i="8"/>
  <c r="P57" i="8"/>
  <c r="AE81" i="8"/>
  <c r="AF58" i="8"/>
  <c r="G58" i="8"/>
  <c r="AD58" i="8"/>
  <c r="C7" i="14" s="1"/>
  <c r="BA81" i="8"/>
  <c r="E58" i="8"/>
  <c r="AA81" i="8"/>
  <c r="AA58" i="8"/>
  <c r="Y58" i="8"/>
  <c r="AP58" i="8"/>
  <c r="W57" i="8"/>
  <c r="AQ81" i="8"/>
  <c r="AB80" i="8"/>
  <c r="AZ81" i="8"/>
  <c r="AB57" i="8"/>
  <c r="C58" i="8"/>
  <c r="AF80" i="8"/>
  <c r="AE80" i="8"/>
  <c r="AQ58" i="8"/>
  <c r="AO58" i="8"/>
  <c r="AU57" i="8"/>
  <c r="V57" i="8"/>
  <c r="AP81" i="8"/>
  <c r="AA80" i="8"/>
  <c r="AO80" i="8"/>
  <c r="AM81" i="8"/>
  <c r="J81" i="8"/>
  <c r="I81" i="8"/>
  <c r="B80" i="8"/>
  <c r="J57" i="8"/>
  <c r="AG57" i="8"/>
  <c r="AF57" i="8"/>
  <c r="I58" i="8"/>
  <c r="AD57" i="8"/>
  <c r="C6" i="14" s="1"/>
  <c r="H58" i="8"/>
  <c r="AI58" i="8"/>
  <c r="E57" i="8"/>
  <c r="AE58" i="8"/>
  <c r="G57" i="8"/>
  <c r="AC57" i="8"/>
  <c r="C57" i="8"/>
  <c r="F58" i="8"/>
  <c r="Y57" i="8"/>
  <c r="D57" i="8"/>
  <c r="W58" i="8"/>
  <c r="AR57" i="8"/>
  <c r="S57" i="8"/>
  <c r="AU58" i="8"/>
  <c r="AT58" i="8"/>
  <c r="U58" i="8"/>
  <c r="C7" i="12" s="1"/>
  <c r="AB58" i="8"/>
  <c r="AS57" i="8"/>
  <c r="V58" i="8"/>
  <c r="T58" i="8"/>
  <c r="F48" i="18" l="1"/>
  <c r="A52" i="18"/>
  <c r="K23" i="16"/>
  <c r="H42" i="18" s="1"/>
  <c r="C64" i="18"/>
  <c r="J61" i="18"/>
  <c r="C75" i="18"/>
  <c r="K6" i="14"/>
  <c r="F35" i="18" s="1"/>
  <c r="K7" i="14"/>
  <c r="F36" i="18" s="1"/>
  <c r="K22" i="14"/>
  <c r="F41" i="18" s="1"/>
  <c r="K4" i="14"/>
  <c r="F33" i="18" s="1"/>
  <c r="K23" i="14"/>
  <c r="F42" i="18" s="1"/>
  <c r="K5" i="14"/>
  <c r="F34" i="18" s="1"/>
  <c r="K3" i="10"/>
  <c r="C7" i="10"/>
  <c r="D65" i="18" s="1"/>
  <c r="D6" i="10"/>
  <c r="D82" i="18" s="1"/>
  <c r="I7" i="10"/>
  <c r="J65" i="18" s="1"/>
  <c r="C6" i="10"/>
  <c r="C82" i="18" s="1"/>
  <c r="I6" i="10"/>
  <c r="I82" i="18" s="1"/>
  <c r="E6" i="10"/>
  <c r="E82" i="18" s="1"/>
  <c r="E7" i="10"/>
  <c r="F65" i="18" s="1"/>
  <c r="D7" i="10"/>
  <c r="E65" i="18" s="1"/>
  <c r="D71" i="18"/>
  <c r="G66" i="18"/>
  <c r="C70" i="18"/>
  <c r="K21" i="12"/>
  <c r="D25" i="16"/>
  <c r="K25" i="16" s="1"/>
  <c r="H44" i="18" s="1"/>
  <c r="D24" i="16"/>
  <c r="K24" i="16" s="1"/>
  <c r="H43" i="18" s="1"/>
  <c r="K14" i="15"/>
  <c r="G38" i="18" s="1"/>
  <c r="C74" i="18"/>
  <c r="C24" i="15"/>
  <c r="C25" i="15"/>
  <c r="D25" i="15"/>
  <c r="F24" i="15"/>
  <c r="G25" i="15"/>
  <c r="F25" i="15"/>
  <c r="G24" i="15"/>
  <c r="D24" i="15"/>
  <c r="D73" i="18"/>
  <c r="F68" i="18"/>
  <c r="C24" i="14"/>
  <c r="D24" i="14"/>
  <c r="F25" i="14"/>
  <c r="F24" i="14"/>
  <c r="C25" i="14"/>
  <c r="D25" i="14"/>
  <c r="K21" i="10"/>
  <c r="H66" i="18"/>
  <c r="C25" i="12"/>
  <c r="I25" i="12"/>
  <c r="J75" i="18" s="1"/>
  <c r="I24" i="12"/>
  <c r="J74" i="18" s="1"/>
  <c r="G24" i="12"/>
  <c r="G25" i="12"/>
  <c r="F25" i="12"/>
  <c r="C24" i="12"/>
  <c r="D25" i="12"/>
  <c r="F24" i="12"/>
  <c r="D24" i="12"/>
  <c r="J62" i="18"/>
  <c r="D68" i="18"/>
  <c r="C24" i="11"/>
  <c r="F24" i="11"/>
  <c r="F25" i="11"/>
  <c r="C25" i="11"/>
  <c r="K12" i="16"/>
  <c r="K12" i="10"/>
  <c r="D15" i="16"/>
  <c r="D16" i="16"/>
  <c r="F15" i="16"/>
  <c r="F16" i="16"/>
  <c r="D66" i="18"/>
  <c r="H68" i="18"/>
  <c r="D15" i="15"/>
  <c r="F15" i="15"/>
  <c r="C15" i="15"/>
  <c r="E15" i="15"/>
  <c r="D16" i="15"/>
  <c r="G16" i="15"/>
  <c r="F16" i="15"/>
  <c r="C16" i="15"/>
  <c r="G15" i="15"/>
  <c r="E16" i="15"/>
  <c r="K12" i="12"/>
  <c r="C69" i="18"/>
  <c r="C15" i="12"/>
  <c r="D15" i="12"/>
  <c r="F16" i="12"/>
  <c r="G16" i="12"/>
  <c r="C16" i="12"/>
  <c r="G15" i="12"/>
  <c r="D16" i="12"/>
  <c r="F15" i="12"/>
  <c r="B84" i="18" a="1"/>
  <c r="B84" i="18" s="1"/>
  <c r="C15" i="11"/>
  <c r="G15" i="11"/>
  <c r="E15" i="11"/>
  <c r="H15" i="11"/>
  <c r="G16" i="11"/>
  <c r="E16" i="11"/>
  <c r="F15" i="11"/>
  <c r="F16" i="11"/>
  <c r="C16" i="11"/>
  <c r="J67" i="18"/>
  <c r="B83" i="18" a="1"/>
  <c r="B83" i="18" s="1"/>
  <c r="B86" i="18" a="1"/>
  <c r="B86" i="18" s="1"/>
  <c r="B85" i="18" a="1"/>
  <c r="B85" i="18" s="1"/>
  <c r="K22" i="12"/>
  <c r="E41" i="18" s="1"/>
  <c r="H62" i="18"/>
  <c r="I16" i="10"/>
  <c r="J70" i="18" s="1"/>
  <c r="K22" i="16"/>
  <c r="H41" i="18" s="1"/>
  <c r="F67" i="18"/>
  <c r="K4" i="11"/>
  <c r="D33" i="18" s="1"/>
  <c r="H67" i="18"/>
  <c r="K13" i="16"/>
  <c r="H37" i="18" s="1"/>
  <c r="G67" i="18"/>
  <c r="G62" i="18"/>
  <c r="K22" i="15"/>
  <c r="G41" i="18" s="1"/>
  <c r="K13" i="11"/>
  <c r="D37" i="18" s="1"/>
  <c r="A54" i="18"/>
  <c r="K22" i="10"/>
  <c r="C41" i="18" s="1"/>
  <c r="K13" i="10"/>
  <c r="C37" i="18" s="1"/>
  <c r="F37" i="18"/>
  <c r="A48" i="18"/>
  <c r="K4" i="12"/>
  <c r="E33" i="18" s="1"/>
  <c r="K13" i="12"/>
  <c r="E37" i="18" s="1"/>
  <c r="A56" i="18"/>
  <c r="K4" i="16"/>
  <c r="H33" i="18" s="1"/>
  <c r="F54" i="18"/>
  <c r="F52" i="18"/>
  <c r="D67" i="18"/>
  <c r="D62" i="18"/>
  <c r="K4" i="10"/>
  <c r="C33" i="18" s="1"/>
  <c r="E62" i="18"/>
  <c r="K4" i="15"/>
  <c r="G33" i="18" s="1"/>
  <c r="D72" i="18"/>
  <c r="G68" i="18"/>
  <c r="J66" i="18"/>
  <c r="G64" i="18"/>
  <c r="J63" i="18"/>
  <c r="F50" i="18"/>
  <c r="K3" i="12"/>
  <c r="K7" i="12"/>
  <c r="E36" i="18" s="1"/>
  <c r="A50" i="18"/>
  <c r="K14" i="16"/>
  <c r="H38" i="18" s="1"/>
  <c r="J73" i="18"/>
  <c r="K5" i="16"/>
  <c r="H34" i="18" s="1"/>
  <c r="K13" i="15"/>
  <c r="G37" i="18" s="1"/>
  <c r="K12" i="15"/>
  <c r="H65" i="18"/>
  <c r="K14" i="12"/>
  <c r="E38" i="18" s="1"/>
  <c r="K23" i="10"/>
  <c r="C42" i="18" s="1"/>
  <c r="K6" i="16"/>
  <c r="H35" i="18" s="1"/>
  <c r="G65" i="18"/>
  <c r="K23" i="12"/>
  <c r="E42" i="18" s="1"/>
  <c r="K5" i="11"/>
  <c r="D34" i="18" s="1"/>
  <c r="K7" i="15"/>
  <c r="G36" i="18" s="1"/>
  <c r="K22" i="11"/>
  <c r="D41" i="18" s="1"/>
  <c r="H64" i="18"/>
  <c r="K7" i="16"/>
  <c r="H36" i="18" s="1"/>
  <c r="K6" i="11"/>
  <c r="D35" i="18" s="1"/>
  <c r="K14" i="10"/>
  <c r="C38" i="18" s="1"/>
  <c r="J68" i="18"/>
  <c r="H73" i="18"/>
  <c r="J72" i="18"/>
  <c r="K7" i="11"/>
  <c r="D36" i="18" s="1"/>
  <c r="K5" i="10"/>
  <c r="C34" i="18" s="1"/>
  <c r="K5" i="12"/>
  <c r="E34" i="18" s="1"/>
  <c r="J71" i="18"/>
  <c r="K23" i="15"/>
  <c r="G42" i="18" s="1"/>
  <c r="K6" i="12"/>
  <c r="E35" i="18" s="1"/>
  <c r="K6" i="15"/>
  <c r="G35" i="18" s="1"/>
  <c r="C16" i="10"/>
  <c r="C15" i="10"/>
  <c r="D16" i="10"/>
  <c r="D15" i="10"/>
  <c r="E16" i="10"/>
  <c r="E15" i="10"/>
  <c r="F15" i="10"/>
  <c r="F16" i="10"/>
  <c r="G15" i="10"/>
  <c r="G16" i="10"/>
  <c r="H15" i="10"/>
  <c r="H16" i="10"/>
  <c r="I70" i="18" s="1"/>
  <c r="F40" i="18"/>
  <c r="F39" i="18"/>
  <c r="J69" i="18"/>
  <c r="H25" i="10"/>
  <c r="H24" i="10"/>
  <c r="G24" i="10"/>
  <c r="G25" i="10"/>
  <c r="F25" i="10"/>
  <c r="F24" i="10"/>
  <c r="E25" i="10"/>
  <c r="E24" i="10"/>
  <c r="D25" i="10"/>
  <c r="D24" i="10"/>
  <c r="C24" i="10"/>
  <c r="C25" i="10"/>
  <c r="D64" i="18" l="1"/>
  <c r="K24" i="14"/>
  <c r="F43" i="18" s="1"/>
  <c r="K25" i="14"/>
  <c r="F44" i="18" s="1"/>
  <c r="J64" i="18"/>
  <c r="K7" i="10"/>
  <c r="C36" i="18" s="1"/>
  <c r="F64" i="18"/>
  <c r="K6" i="10"/>
  <c r="C35" i="18" s="1"/>
  <c r="E64" i="18"/>
  <c r="K25" i="15"/>
  <c r="G44" i="18" s="1"/>
  <c r="K24" i="15"/>
  <c r="G43" i="18" s="1"/>
  <c r="H74" i="18"/>
  <c r="K24" i="11"/>
  <c r="D43" i="18" s="1"/>
  <c r="E74" i="18"/>
  <c r="K24" i="12"/>
  <c r="E43" i="18" s="1"/>
  <c r="E75" i="18"/>
  <c r="K25" i="11"/>
  <c r="D44" i="18" s="1"/>
  <c r="K25" i="12"/>
  <c r="E44" i="18" s="1"/>
  <c r="H75" i="18"/>
  <c r="G74" i="18"/>
  <c r="G75" i="18"/>
  <c r="K15" i="16"/>
  <c r="H39" i="18" s="1"/>
  <c r="E70" i="18"/>
  <c r="K16" i="16"/>
  <c r="H40" i="18" s="1"/>
  <c r="K15" i="15"/>
  <c r="G39" i="18" s="1"/>
  <c r="D69" i="18"/>
  <c r="K16" i="15"/>
  <c r="G40" i="18" s="1"/>
  <c r="G69" i="18"/>
  <c r="D70" i="18"/>
  <c r="I69" i="18"/>
  <c r="K15" i="12"/>
  <c r="E39" i="18" s="1"/>
  <c r="K16" i="12"/>
  <c r="E40" i="18" s="1"/>
  <c r="H70" i="18"/>
  <c r="H69" i="18"/>
  <c r="F69" i="18"/>
  <c r="G70" i="18"/>
  <c r="F70" i="18"/>
  <c r="K15" i="11"/>
  <c r="D39" i="18" s="1"/>
  <c r="K16" i="11"/>
  <c r="D40" i="18" s="1"/>
  <c r="B89" i="18"/>
  <c r="B88" i="18"/>
  <c r="K15" i="10"/>
  <c r="C39" i="18" s="1"/>
  <c r="E69" i="18"/>
  <c r="K16" i="10"/>
  <c r="C40" i="18" s="1"/>
  <c r="D75" i="18"/>
  <c r="K25" i="10"/>
  <c r="C44" i="18" s="1"/>
  <c r="D74" i="18"/>
  <c r="K24" i="10"/>
  <c r="C43"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tc={C9A2A779-AAFC-48C9-BD1C-CF5A78C201B0}</author>
    <author>tc={FC79C1AF-9829-495B-9CEF-46ADCF3BA472}</author>
    <author>tc={244830E1-D98E-46CE-B53A-7F76B50D104E}</author>
    <author>tc={36F84134-341D-4EC9-8891-BCD20F1C45BD}</author>
    <author>tc={99E9FF31-D08A-4642-A95E-7FDD447914ED}</author>
    <author>tc={745B9C92-2E4C-4BC9-AF69-6C1B036EE8B3}</author>
    <author>tc={CEE6403D-D11E-4752-8CF5-4EA535FABD82}</author>
    <author>tc={6E6ECCFA-438B-4155-9D26-1FC93508E2B3}</author>
    <author>tc={1E375492-EE26-4BB4-8B37-910DFFC361F8}</author>
    <author>tc={B848B35E-0220-4306-9FF1-C2A99BE47A53}</author>
    <author>tc={087DFEB2-DC36-4C06-8EA4-60080C78D0F5}</author>
    <author>tc={0D672402-CF9C-4968-8A36-787F7C5BBCA2}</author>
    <author>tc={1395289B-DEAB-4A1D-A6A0-4135519C3F2A}</author>
    <author>tc={172E9FD8-1619-4517-BC4D-D10A77743BEE}</author>
    <author>tc={98D41D2D-BA7C-4416-887D-8E4FCFA172FD}</author>
    <author>tc={FA208D03-B228-4D8F-AC0F-824CD889358D}</author>
    <author>tc={5553AC6E-140B-4EFD-A78A-814B92A42B90}</author>
    <author>tc={7C225C5E-8AE9-4670-B403-495155941EE1}</author>
    <author>tc={E86D3751-0245-48BD-81D6-DFF505DFA690}</author>
    <author>tc={6BED6AB2-3210-4671-BEE0-00C04FC1DF4B}</author>
    <author>tc={91260C9E-55CE-465B-89C8-09399755EC5C}</author>
    <author>tc={B87F7D0D-6896-4C2B-AE1D-1AAC06912727}</author>
    <author>tc={6413EF29-FA76-4B2F-87FB-A02FBB9AEC5C}</author>
    <author>tc={911DD50A-D9EB-4410-8A6E-20DD97BBF1F3}</author>
    <author>tc={3C944CA1-7DCC-4E3F-A075-3238E7E1E39D}</author>
    <author>tc={08C92023-2956-4F71-87B8-A65C509F29AA}</author>
    <author>tc={F7ABCCDC-0802-407D-9515-A6FDB792AF50}</author>
    <author>tc={59FBDB6C-A970-4FEF-A03A-84C6534308D6}</author>
    <author>tc={B9E91469-0402-49D8-9A97-8517FD67E6A9}</author>
    <author>tc={C7F425A6-A4C9-47ED-8869-EAFEB081DD50}</author>
    <author>tc={63EE1BA6-6964-4A4A-AF49-4902E5F19FC1}</author>
    <author>tc={9240429B-7962-44CF-98E3-596BC6650DC6}</author>
    <author>tc={46795C9F-E62C-4247-9C1F-19C94A1B5F6B}</author>
    <author>tc={89A34671-88CB-43BB-AF90-0722739F033F}</author>
    <author>tc={E55F1240-C1B8-4BF7-B20C-C2A2EEC87C52}</author>
    <author>tc={A4D8337D-672A-45F6-B991-FDF5848382F8}</author>
    <author>tc={4510D676-18C4-4252-8C72-363B0C6FBB59}</author>
    <author>tc={9C7BE5F8-D0F0-43B6-90FA-6FF891E5C733}</author>
    <author>tc={01DAC35A-64EF-43F3-A65E-2FA36150578E}</author>
    <author>tc={C5609D31-5D23-468A-BA9E-20347F82885B}</author>
    <author>tc={9DC6282D-5D48-4829-B0AD-80015A408E54}</author>
    <author>tc={3C36DB4F-ABA5-4458-81B1-015E09BE8F89}</author>
    <author>tc={A5348C5F-0051-471E-BC79-577AA4E66A0B}</author>
    <author>tc={64E7C6FE-507C-4C48-A4DA-E888820BDC19}</author>
    <author>tc={B9606877-4DB9-47E9-8187-F6AB2E88B9DA}</author>
    <author>tc={4762FD41-526C-41A0-8E1F-8916DDF1BCF9}</author>
    <author>tc={735C48C8-2E89-46CA-904C-7DCBC63552E6}</author>
    <author>tc={A8BA2B0A-C8B9-4AFC-9463-EAA94D300C9C}</author>
    <author>tc={9C79B11B-F853-4499-9C6D-BBB2B30BB28A}</author>
    <author>tc={8073529E-0706-4EF0-9F04-3E48E47C2BBF}</author>
    <author>tc={AD4C6491-7642-4687-9452-FBCB615F9F23}</author>
  </authors>
  <commentList>
    <comment ref="K19" authorId="0" shapeId="0" xr:uid="{C9A2A779-AAFC-48C9-BD1C-CF5A78C201B0}">
      <text>
        <t>[Threaded comment]
Your version of Excel allows you to read this threaded comment; however, any edits to it will get removed if the file is opened in a newer version of Excel. Learn more: https://go.microsoft.com/fwlink/?linkid=870924
Comment:
    No strain data acquired</t>
      </text>
    </comment>
    <comment ref="AR25" authorId="1" shapeId="0" xr:uid="{FC79C1AF-9829-495B-9CEF-46ADCF3BA472}">
      <text>
        <t>[Threaded comment]
Your version of Excel allows you to read this threaded comment; however, any edits to it will get removed if the file is opened in a newer version of Excel. Learn more: https://go.microsoft.com/fwlink/?linkid=870924
Comment:
    Issue with strain acquisition at the very end ==&gt; ignore</t>
      </text>
    </comment>
    <comment ref="AR43" authorId="2" shapeId="0" xr:uid="{244830E1-D98E-46CE-B53A-7F76B50D104E}">
      <text>
        <t>[Threaded comment]
Your version of Excel allows you to read this threaded comment; however, any edits to it will get removed if the file is opened in a newer version of Excel. Learn more: https://go.microsoft.com/fwlink/?linkid=870924
Comment:
    Bad strain data</t>
      </text>
    </comment>
    <comment ref="AR44" authorId="3" shapeId="0" xr:uid="{36F84134-341D-4EC9-8891-BCD20F1C45BD}">
      <text>
        <t>[Threaded comment]
Your version of Excel allows you to read this threaded comment; however, any edits to it will get removed if the file is opened in a newer version of Excel. Learn more: https://go.microsoft.com/fwlink/?linkid=870924
Comment:
    Bad strain data</t>
      </text>
    </comment>
    <comment ref="AG65" authorId="4" shapeId="0" xr:uid="{99E9FF31-D08A-4642-A95E-7FDD447914ED}">
      <text>
        <t xml:space="preserve">[Threaded comment]
Your version of Excel allows you to read this threaded comment; however, any edits to it will get removed if the file is opened in a newer version of Excel. Learn more: https://go.microsoft.com/fwlink/?linkid=870924
Comment:
    The grip force in one of the two grips was too high, causing consistent failure near that grip, as explained in the paper. All the strength and failure strain values were therefore disregarded. </t>
      </text>
    </comment>
    <comment ref="X66" authorId="5" shapeId="0" xr:uid="{745B9C92-2E4C-4BC9-AF69-6C1B036EE8B3}">
      <text>
        <t>[Threaded comment]
Your version of Excel allows you to read this threaded comment; however, any edits to it will get removed if the file is opened in a newer version of Excel. Learn more: https://go.microsoft.com/fwlink/?linkid=870924
Comment:
    Outlier ==&gt; don't consider</t>
      </text>
    </comment>
    <comment ref="AG67" authorId="6" shapeId="0" xr:uid="{CEE6403D-D11E-4752-8CF5-4EA535FABD82}">
      <text>
        <t>[Threaded comment]
Your version of Excel allows you to read this threaded comment; however, any edits to it will get removed if the file is opened in a newer version of Excel. Learn more: https://go.microsoft.com/fwlink/?linkid=870924
Comment:
    Outlier (+premature failure and weird curvature)</t>
      </text>
    </comment>
    <comment ref="AQ70" authorId="7" shapeId="0" xr:uid="{6E6ECCFA-438B-4155-9D26-1FC93508E2B3}">
      <text>
        <t>[Threaded comment]
Your version of Excel allows you to read this threaded comment; however, any edits to it will get removed if the file is opened in a newer version of Excel. Learn more: https://go.microsoft.com/fwlink/?linkid=870924
Comment:
    Outlier + it has a few large load drops before failure</t>
      </text>
    </comment>
    <comment ref="AR70" authorId="8" shapeId="0" xr:uid="{1E375492-EE26-4BB4-8B37-910DFFC361F8}">
      <text>
        <t>[Threaded comment]
Your version of Excel allows you to read this threaded comment; however, any edits to it will get removed if the file is opened in a newer version of Excel. Learn more: https://go.microsoft.com/fwlink/?linkid=870924
Comment:
    To be excluded due to bad strain data</t>
      </text>
    </comment>
    <comment ref="G91" authorId="9" shapeId="0" xr:uid="{B848B35E-0220-4306-9FF1-C2A99BE47A53}">
      <text>
        <t>[Threaded comment]
Your version of Excel allows you to read this threaded comment; however, any edits to it will get removed if the file is opened in a newer version of Excel. Learn more: https://go.microsoft.com/fwlink/?linkid=870924
Comment:
    Strain measurement failed for all but one specimen ==&gt; ignore all</t>
      </text>
    </comment>
    <comment ref="P91" authorId="10" shapeId="0" xr:uid="{087DFEB2-DC36-4C06-8EA4-60080C78D0F5}">
      <text>
        <t>[Threaded comment]
Your version of Excel allows you to read this threaded comment; however, any edits to it will get removed if the file is opened in a newer version of Excel. Learn more: https://go.microsoft.com/fwlink/?linkid=870924
Comment:
    Strain measurement failed for all specimens ==&gt; ignore</t>
      </text>
    </comment>
    <comment ref="AR91" authorId="11" shapeId="0" xr:uid="{0D672402-CF9C-4968-8A36-787F7C5BBCA2}">
      <text>
        <t>[Threaded comment]
Your version of Excel allows you to read this threaded comment; however, any edits to it will get removed if the file is opened in a newer version of Excel. Learn more: https://go.microsoft.com/fwlink/?linkid=870924
Comment:
    Strain gauges all failed towards the end ==&gt; ignore</t>
      </text>
    </comment>
    <comment ref="B92" authorId="12" shapeId="0" xr:uid="{1395289B-DEAB-4A1D-A6A0-4135519C3F2A}">
      <text>
        <t>[Threaded comment]
Your version of Excel allows you to read this threaded comment; however, any edits to it will get removed if the file is opened in a newer version of Excel. Learn more: https://go.microsoft.com/fwlink/?linkid=870924
Comment:
    Bad strain acquisition in crucial region</t>
      </text>
    </comment>
    <comment ref="AM93" authorId="13" shapeId="0" xr:uid="{172E9FD8-1619-4517-BC4D-D10A77743BEE}">
      <text>
        <t>[Threaded comment]
Your version of Excel allows you to read this threaded comment; however, any edits to it will get removed if the file is opened in a newer version of Excel. Learn more: https://go.microsoft.com/fwlink/?linkid=870924
Comment:
    To be excluded due to a strain acquisition issue in the modulus range</t>
      </text>
    </comment>
    <comment ref="O96" authorId="14" shapeId="0" xr:uid="{98D41D2D-BA7C-4416-887D-8E4FCFA172FD}">
      <text>
        <t>[Threaded comment]
Your version of Excel allows you to read this threaded comment; however, any edits to it will get removed if the file is opened in a newer version of Excel. Learn more: https://go.microsoft.com/fwlink/?linkid=870924
Comment:
    Outlier</t>
      </text>
    </comment>
    <comment ref="AV116" authorId="15" shapeId="0" xr:uid="{FA208D03-B228-4D8F-AC0F-824CD889358D}">
      <text>
        <t>[Threaded comment]
Your version of Excel allows you to read this threaded comment; however, any edits to it will get removed if the file is opened in a newer version of Excel. Learn more: https://go.microsoft.com/fwlink/?linkid=870924
Comment:
    Weird values, no clue about the origin ==&gt; disregard</t>
      </text>
    </comment>
    <comment ref="BA116" authorId="16" shapeId="0" xr:uid="{5553AC6E-140B-4EFD-A78A-814B92A42B90}">
      <text>
        <t>[Threaded comment]
Your version of Excel allows you to read this threaded comment; however, any edits to it will get removed if the file is opened in a newer version of Excel. Learn more: https://go.microsoft.com/fwlink/?linkid=870924
Comment:
    Strain gauges all failed towards the end ==&gt; ignore</t>
      </text>
    </comment>
    <comment ref="P117" authorId="17" shapeId="0" xr:uid="{7C225C5E-8AE9-4670-B403-495155941EE1}">
      <text>
        <t>[Threaded comment]
Your version of Excel allows you to read this threaded comment; however, any edits to it will get removed if the file is opened in a newer version of Excel. Learn more: https://go.microsoft.com/fwlink/?linkid=870924
Comment:
    Strain acquisition stopped working ==&gt; ignored</t>
      </text>
    </comment>
    <comment ref="AR119" authorId="18" shapeId="0" xr:uid="{E86D3751-0245-48BD-81D6-DFF505DFA690}">
      <text>
        <t>[Threaded comment]
Your version of Excel allows you to read this threaded comment; however, any edits to it will get removed if the file is opened in a newer version of Excel. Learn more: https://go.microsoft.com/fwlink/?linkid=870924
Comment:
    Strain acquisition failed towards the end ==&gt; ignore</t>
      </text>
    </comment>
    <comment ref="O122" authorId="19" shapeId="0" xr:uid="{6BED6AB2-3210-4671-BEE0-00C04FC1DF4B}">
      <text>
        <t>[Threaded comment]
Your version of Excel allows you to read this threaded comment; however, any edits to it will get removed if the file is opened in a newer version of Excel. Learn more: https://go.microsoft.com/fwlink/?linkid=870924
Comment:
    Outlier</t>
      </text>
    </comment>
    <comment ref="G123" authorId="20" shapeId="0" xr:uid="{91260C9E-55CE-465B-89C8-09399755EC5C}">
      <text>
        <t>[Threaded comment]
Your version of Excel allows you to read this threaded comment; however, any edits to it will get removed if the file is opened in a newer version of Excel. Learn more: https://go.microsoft.com/fwlink/?linkid=870924
Comment:
    Strain acquisition issue at the end</t>
      </text>
    </comment>
    <comment ref="P123" authorId="21" shapeId="0" xr:uid="{B87F7D0D-6896-4C2B-AE1D-1AAC06912727}">
      <text>
        <t>[Threaded comment]
Your version of Excel allows you to read this threaded comment; however, any edits to it will get removed if the file is opened in a newer version of Excel. Learn more: https://go.microsoft.com/fwlink/?linkid=870924
Comment:
    Strain acquisition stopped working ==&gt; ignored</t>
      </text>
    </comment>
    <comment ref="Y123" authorId="22" shapeId="0" xr:uid="{6413EF29-FA76-4B2F-87FB-A02FBB9AEC5C}">
      <text>
        <t>[Threaded comment]
Your version of Excel allows you to read this threaded comment; however, any edits to it will get removed if the file is opened in a newer version of Excel. Learn more: https://go.microsoft.com/fwlink/?linkid=870924
Comment:
    Strain acquisition stopped working ==&gt; ignored</t>
      </text>
    </comment>
    <comment ref="O124" authorId="23" shapeId="0" xr:uid="{911DD50A-D9EB-4410-8A6E-20DD97BBF1F3}">
      <text>
        <t>[Threaded comment]
Your version of Excel allows you to read this threaded comment; however, any edits to it will get removed if the file is opened in a newer version of Excel. Learn more: https://go.microsoft.com/fwlink/?linkid=870924
Comment:
    Outlier</t>
      </text>
    </comment>
    <comment ref="AC124" authorId="24" shapeId="0" xr:uid="{3C944CA1-7DCC-4E3F-A075-3238E7E1E39D}">
      <text>
        <t xml:space="preserve">[Threaded comment]
Your version of Excel allows you to read this threaded comment; however, any edits to it will get removed if the file is opened in a newer version of Excel. Learn more: https://go.microsoft.com/fwlink/?linkid=870924
Comment:
    Bad strain data throughout, so don't use failure strain and modulus data. We need stiffness data for backcalculation, so also exclude the backcalculated strength data. </t>
      </text>
    </comment>
    <comment ref="P141" authorId="25" shapeId="0" xr:uid="{08C92023-2956-4F71-87B8-A65C509F29AA}">
      <text>
        <t>[Threaded comment]
Your version of Excel allows you to read this threaded comment; however, any edits to it will get removed if the file is opened in a newer version of Excel. Learn more: https://go.microsoft.com/fwlink/?linkid=870924
Comment:
    Unreliable strain acquistion ==&gt; ignore data</t>
      </text>
    </comment>
    <comment ref="AI141" authorId="26" shapeId="0" xr:uid="{F7ABCCDC-0802-407D-9515-A6FDB792AF50}">
      <text>
        <t xml:space="preserve">[Threaded comment]
Your version of Excel allows you to read this threaded comment; however, any edits to it will get removed if the file is opened in a newer version of Excel. Learn more: https://go.microsoft.com/fwlink/?linkid=870924
Comment:
    None of this data was used, as most data was somewhat affected by extensometer issues. </t>
      </text>
    </comment>
    <comment ref="Y143" authorId="27" shapeId="0" xr:uid="{59FBDB6C-A970-4FEF-A03A-84C6534308D6}">
      <text>
        <t>[Threaded comment]
Your version of Excel allows you to read this threaded comment; however, any edits to it will get removed if the file is opened in a newer version of Excel. Learn more: https://go.microsoft.com/fwlink/?linkid=870924
Comment:
    Strain gauge stopped working ==&gt; ignore</t>
      </text>
    </comment>
    <comment ref="Y144" authorId="28" shapeId="0" xr:uid="{B9E91469-0402-49D8-9A97-8517FD67E6A9}">
      <text>
        <t>[Threaded comment]
Your version of Excel allows you to read this threaded comment; however, any edits to it will get removed if the file is opened in a newer version of Excel. Learn more: https://go.microsoft.com/fwlink/?linkid=870924
Comment:
    Strain gauge stopped working ==&gt; ignore</t>
      </text>
    </comment>
    <comment ref="AR144" authorId="29" shapeId="0" xr:uid="{C7F425A6-A4C9-47ED-8869-EAFEB081DD50}">
      <text>
        <t>[Threaded comment]
Your version of Excel allows you to read this threaded comment; however, any edits to it will get removed if the file is opened in a newer version of Excel. Learn more: https://go.microsoft.com/fwlink/?linkid=870924
Comment:
    Do not use due to bad strain acquisition</t>
      </text>
    </comment>
    <comment ref="O145" authorId="30" shapeId="0" xr:uid="{63EE1BA6-6964-4A4A-AF49-4902E5F19FC1}">
      <text>
        <t>[Threaded comment]
Your version of Excel allows you to read this threaded comment; however, any edits to it will get removed if the file is opened in a newer version of Excel. Learn more: https://go.microsoft.com/fwlink/?linkid=870924
Comment:
    Outlier ==&gt; exclude</t>
      </text>
    </comment>
    <comment ref="Y145" authorId="31" shapeId="0" xr:uid="{9240429B-7962-44CF-98E3-596BC6650DC6}">
      <text>
        <t>[Threaded comment]
Your version of Excel allows you to read this threaded comment; however, any edits to it will get removed if the file is opened in a newer version of Excel. Learn more: https://go.microsoft.com/fwlink/?linkid=870924
Comment:
    Strain gauge stopped working ==&gt; ignore</t>
      </text>
    </comment>
    <comment ref="AR145" authorId="32" shapeId="0" xr:uid="{46795C9F-E62C-4247-9C1F-19C94A1B5F6B}">
      <text>
        <t>[Threaded comment]
Your version of Excel allows you to read this threaded comment; however, any edits to it will get removed if the file is opened in a newer version of Excel. Learn more: https://go.microsoft.com/fwlink/?linkid=870924
Comment:
    Do not use due to bad strain acquisition</t>
      </text>
    </comment>
    <comment ref="O146" authorId="33" shapeId="0" xr:uid="{89A34671-88CB-43BB-AF90-0722739F033F}">
      <text>
        <t>[Threaded comment]
Your version of Excel allows you to read this threaded comment; however, any edits to it will get removed if the file is opened in a newer version of Excel. Learn more: https://go.microsoft.com/fwlink/?linkid=870924
Comment:
    Outlier ==&gt; exclude</t>
      </text>
    </comment>
    <comment ref="Y147" authorId="34" shapeId="0" xr:uid="{E55F1240-C1B8-4BF7-B20C-C2A2EEC87C52}">
      <text>
        <t>[Threaded comment]
Your version of Excel allows you to read this threaded comment; however, any edits to it will get removed if the file is opened in a newer version of Excel. Learn more: https://go.microsoft.com/fwlink/?linkid=870924
Comment:
    Strain gauge stopped working ==&gt; ignore</t>
      </text>
    </comment>
    <comment ref="AI148" authorId="35" shapeId="0" xr:uid="{A4D8337D-672A-45F6-B991-FDF5848382F8}">
      <text>
        <t>[Threaded comment]
Your version of Excel allows you to read this threaded comment; however, any edits to it will get removed if the file is opened in a newer version of Excel. Learn more: https://go.microsoft.com/fwlink/?linkid=870924
Comment:
    Bad strain acquisition at the end</t>
      </text>
    </comment>
    <comment ref="AR149" authorId="36" shapeId="0" xr:uid="{4510D676-18C4-4252-8C72-363B0C6FBB59}">
      <text>
        <t>[Threaded comment]
Your version of Excel allows you to read this threaded comment; however, any edits to it will get removed if the file is opened in a newer version of Excel. Learn more: https://go.microsoft.com/fwlink/?linkid=870924
Comment:
    Do not use due to bad strain acquisition</t>
      </text>
    </comment>
    <comment ref="AR150" authorId="37" shapeId="0" xr:uid="{9C7BE5F8-D0F0-43B6-90FA-6FF891E5C733}">
      <text>
        <t>[Threaded comment]
Your version of Excel allows you to read this threaded comment; however, any edits to it will get removed if the file is opened in a newer version of Excel. Learn more: https://go.microsoft.com/fwlink/?linkid=870924
Comment:
    Do not use due to bad strain acquisition</t>
      </text>
    </comment>
    <comment ref="B167" authorId="38" shapeId="0" xr:uid="{01DAC35A-64EF-43F3-A65E-2FA36150578E}">
      <text>
        <t>[Threaded comment]
Your version of Excel allows you to read this threaded comment; however, any edits to it will get removed if the file is opened in a newer version of Excel. Learn more: https://go.microsoft.com/fwlink/?linkid=870924
Comment:
    Strain acquisition problems ==&gt; ignore</t>
      </text>
    </comment>
    <comment ref="G167" authorId="39" shapeId="0" xr:uid="{C5609D31-5D23-468A-BA9E-20347F82885B}">
      <text>
        <t>[Threaded comment]
Your version of Excel allows you to read this threaded comment; however, any edits to it will get removed if the file is opened in a newer version of Excel. Learn more: https://go.microsoft.com/fwlink/?linkid=870924
Comment:
    Strain acquisition problems ==&gt; ignore</t>
      </text>
    </comment>
    <comment ref="AR188" authorId="40" shapeId="0" xr:uid="{9DC6282D-5D48-4829-B0AD-80015A408E54}">
      <text>
        <t>[Threaded comment]
Your version of Excel allows you to read this threaded comment; however, any edits to it will get removed if the file is opened in a newer version of Excel. Learn more: https://go.microsoft.com/fwlink/?linkid=870924
Comment:
    Some minor issues with strain acquisition, but still acceptable.</t>
      </text>
    </comment>
    <comment ref="AR189" authorId="41" shapeId="0" xr:uid="{3C36DB4F-ABA5-4458-81B1-015E09BE8F89}">
      <text>
        <t>[Threaded comment]
Your version of Excel allows you to read this threaded comment; however, any edits to it will get removed if the file is opened in a newer version of Excel. Learn more: https://go.microsoft.com/fwlink/?linkid=870924
Comment:
    Some minor issues with strain acquisition, but still acceptable.</t>
      </text>
    </comment>
    <comment ref="O193" authorId="42" shapeId="0" xr:uid="{A5348C5F-0051-471E-BC79-577AA4E66A0B}">
      <text>
        <t>[Threaded comment]
Your version of Excel allows you to read this threaded comment; however, any edits to it will get removed if the file is opened in a newer version of Excel. Learn more: https://go.microsoft.com/fwlink/?linkid=870924
Comment:
    Outlier ==&gt; ignore</t>
      </text>
    </comment>
    <comment ref="O195" authorId="43" shapeId="0" xr:uid="{64E7C6FE-507C-4C48-A4DA-E888820BDC19}">
      <text>
        <t>[Threaded comment]
Your version of Excel allows you to read this threaded comment; however, any edits to it will get removed if the file is opened in a newer version of Excel. Learn more: https://go.microsoft.com/fwlink/?linkid=870924
Comment:
    Outlier ==&gt; ignore</t>
      </text>
    </comment>
    <comment ref="AR195" authorId="44" shapeId="0" xr:uid="{B9606877-4DB9-47E9-8187-F6AB2E88B9DA}">
      <text>
        <t>[Threaded comment]
Your version of Excel allows you to read this threaded comment; however, any edits to it will get removed if the file is opened in a newer version of Excel. Learn more: https://go.microsoft.com/fwlink/?linkid=870924
Comment:
    Some minor issues with strain acquisition, but still acceptable.</t>
      </text>
    </comment>
    <comment ref="AR215" authorId="45" shapeId="0" xr:uid="{4762FD41-526C-41A0-8E1F-8916DDF1BCF9}">
      <text>
        <t>[Threaded comment]
Your version of Excel allows you to read this threaded comment; however, any edits to it will get removed if the file is opened in a newer version of Excel. Learn more: https://go.microsoft.com/fwlink/?linkid=870924
Comment:
    Videoextensometer failed prematurely. I could switch over to the mechanical extensometer data, but for consistency, I think it is better to ignore this data point.</t>
      </text>
    </comment>
    <comment ref="BA215" authorId="46" shapeId="0" xr:uid="{735C48C8-2E89-46CA-904C-7DCBC63552E6}">
      <text>
        <t>[Threaded comment]
Your version of Excel allows you to read this threaded comment; however, any edits to it will get removed if the file is opened in a newer version of Excel. Learn more: https://go.microsoft.com/fwlink/?linkid=870924
Comment:
    Videoextensometer failed prematurely. I could switch over to the mechanical extensometer data, but for consistency, I think it is better to ignore this data point.</t>
      </text>
    </comment>
    <comment ref="F216" authorId="47" shapeId="0" xr:uid="{A8BA2B0A-C8B9-4AFC-9463-EAA94D300C9C}">
      <text>
        <t>[Threaded comment]
Your version of Excel allows you to read this threaded comment; however, any edits to it will get removed if the file is opened in a newer version of Excel. Learn more: https://go.microsoft.com/fwlink/?linkid=870924
Comment:
    Quite a lot of premature damage, but still acceptable</t>
      </text>
    </comment>
    <comment ref="AR216" authorId="48" shapeId="0" xr:uid="{9C79B11B-F853-4499-9C6D-BBB2B30BB28A}">
      <text>
        <t>[Threaded comment]
Your version of Excel allows you to read this threaded comment; however, any edits to it will get removed if the file is opened in a newer version of Excel. Learn more: https://go.microsoft.com/fwlink/?linkid=870924
Comment:
    Videoextensometer failed prematurely. I could switch over to the mechanical extensometer data, but for consistency, I think it is better to ignore this data point.</t>
      </text>
    </comment>
    <comment ref="AR219" authorId="49" shapeId="0" xr:uid="{8073529E-0706-4EF0-9F04-3E48E47C2BBF}">
      <text>
        <t>[Threaded comment]
Your version of Excel allows you to read this threaded comment; however, any edits to it will get removed if the file is opened in a newer version of Excel. Learn more: https://go.microsoft.com/fwlink/?linkid=870924
Comment:
    Videoextensometer failed prematurely. I could switch over to the mechanical extensometer data, but for consistency, I think it is better to ignore this data point.</t>
      </text>
    </comment>
    <comment ref="BA221" authorId="50" shapeId="0" xr:uid="{AD4C6491-7642-4687-9452-FBCB615F9F23}">
      <text>
        <t>[Threaded comment]
Your version of Excel allows you to read this threaded comment; however, any edits to it will get removed if the file is opened in a newer version of Excel. Learn more: https://go.microsoft.com/fwlink/?linkid=870924
Comment:
    Videoextensometer failed prematurely. I could switch over to the mechanical extensometer data, but for consistency, I think it is better to ignore this data point.</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<sst xmlns="http://schemas.openxmlformats.org/spreadsheetml/2006/main" count="1989" uniqueCount="86">
  <si>
    <t>Rectangular</t>
  </si>
  <si>
    <t>Tapered</t>
  </si>
  <si>
    <t>Arrow</t>
  </si>
  <si>
    <t>Thin butterfly</t>
  </si>
  <si>
    <t>Thick butterfly</t>
  </si>
  <si>
    <t>Modulus (GPa)</t>
  </si>
  <si>
    <t>Average</t>
  </si>
  <si>
    <t>Stdev</t>
  </si>
  <si>
    <t>CoV</t>
  </si>
  <si>
    <t>95% conf. interval</t>
  </si>
  <si>
    <t>Strength (GPa)</t>
  </si>
  <si>
    <t>Failure strain (%)</t>
  </si>
  <si>
    <t>Modulus t-test thick butterfly versus tapered</t>
  </si>
  <si>
    <t>Failure strain t-test arrow vs. Continuous</t>
  </si>
  <si>
    <t>Strength t-test thick butterfly versus tapered</t>
  </si>
  <si>
    <t>Failure strain t-test arrow vs. Thin butterfly</t>
  </si>
  <si>
    <t>Strength t-test arrow versus thin butterfly</t>
  </si>
  <si>
    <t>Failure strain t-test arrow vs. Rectangular</t>
  </si>
  <si>
    <t>Strength t-test arrow versus tapered</t>
  </si>
  <si>
    <t>Failure strain t-test arrow vs. Tapered</t>
  </si>
  <si>
    <t>Strength t-test arrow versus rectangular</t>
  </si>
  <si>
    <t>Averages (excluding continuous and thick butterfly)</t>
  </si>
  <si>
    <t>Number</t>
  </si>
  <si>
    <t>Sandwich</t>
  </si>
  <si>
    <t>Modulus1</t>
  </si>
  <si>
    <t>Modulus2</t>
  </si>
  <si>
    <t>Modulus3</t>
  </si>
  <si>
    <t>Modulus4</t>
  </si>
  <si>
    <t>Strength</t>
  </si>
  <si>
    <t>Failure strain1</t>
  </si>
  <si>
    <t>Failure strain2</t>
  </si>
  <si>
    <t>Failure strain3</t>
  </si>
  <si>
    <t>Failure strain4</t>
  </si>
  <si>
    <t>Strength (MPa)</t>
  </si>
  <si>
    <t>-</t>
  </si>
  <si>
    <t>mean without outlier</t>
  </si>
  <si>
    <t>stdev without outlier</t>
  </si>
  <si>
    <t>lower limit</t>
  </si>
  <si>
    <t>For all specimens</t>
  </si>
  <si>
    <t>good values strength</t>
  </si>
  <si>
    <t>good values failure strain</t>
  </si>
  <si>
    <t>ratio</t>
  </si>
  <si>
    <t>average strength</t>
  </si>
  <si>
    <t>For butterfly only</t>
  </si>
  <si>
    <t>t-test strength arrow vs thin butterfly</t>
  </si>
  <si>
    <t>t-test failure strain arrow vs thin butterfly</t>
  </si>
  <si>
    <t>For non-butterfly only</t>
  </si>
  <si>
    <t>t-test failure strain arrow vs rectangular</t>
  </si>
  <si>
    <t>For sandwich only</t>
  </si>
  <si>
    <t>Coefficients of variation of the modulus</t>
  </si>
  <si>
    <t>Total</t>
  </si>
  <si>
    <t>Total below 2%</t>
  </si>
  <si>
    <t>Failure strain</t>
  </si>
  <si>
    <t>Lab 1</t>
  </si>
  <si>
    <t>Lab 2</t>
  </si>
  <si>
    <t>Lab 3</t>
  </si>
  <si>
    <t>Lab 4-mech.</t>
  </si>
  <si>
    <t>Lab 4-hydr.</t>
  </si>
  <si>
    <t>Lab 5-hydr.</t>
  </si>
  <si>
    <t>Lab 5-mech.</t>
  </si>
  <si>
    <t>Lab 6</t>
  </si>
  <si>
    <t>Lab 7</t>
  </si>
  <si>
    <t>For strain gauges only</t>
  </si>
  <si>
    <t>Strength - All strain measurement techniques combined</t>
  </si>
  <si>
    <t>Failure strain - All strain measurement techniques combined</t>
  </si>
  <si>
    <t>Strength - Strain gauges only</t>
  </si>
  <si>
    <t>Failure strain - Strain gauges only</t>
  </si>
  <si>
    <t>Method 3</t>
  </si>
  <si>
    <t>Method 1</t>
  </si>
  <si>
    <t>Method 2</t>
  </si>
  <si>
    <t>Method 4</t>
  </si>
  <si>
    <t>All modulus values for rectangular</t>
  </si>
  <si>
    <t>Confidence interval</t>
  </si>
  <si>
    <t>Coefficient of variation</t>
  </si>
  <si>
    <t>Outlier detection</t>
  </si>
  <si>
    <t>Explanation</t>
  </si>
  <si>
    <t>= good values</t>
  </si>
  <si>
    <t>= good values, but with some reservations.</t>
  </si>
  <si>
    <t>= values that were disregarded in the calculations due to issues. The note describes what the reason was. If multiple consecutive values were disregarded for the same reason, then the note applies to a series of values.</t>
  </si>
  <si>
    <t>T-tests</t>
  </si>
  <si>
    <t>Modulus1: Calculated based on the points at 0,1% and 0,3% strain after shifting the line created by these two points to the origin.</t>
  </si>
  <si>
    <t>Modulus2: Calculated based on the slope between the points at 0,1% and 0,3% strain after shifting the trendline in this strain interval to the origin.</t>
  </si>
  <si>
    <t>Modulus3: Calculated based on the slope between the points at 0,05% and 0,25% strain after shifting the trendline in this strain interval to the origin.</t>
  </si>
  <si>
    <t>Modulus4: Similar to modulus2, but this time the trendline is forced to go through the origin.</t>
  </si>
  <si>
    <t>Four different modulus methods were used. The four different failure strain values are the corresponding failure strain to these modulus calculation methods. We only used failure strain 2 in the paper.</t>
  </si>
  <si>
    <t>Mpa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</si>
</sst>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
  </numFmts>
  <fonts count="4" x14ac:knownFonts="1">
    <font>
      <sz val="11"/>
      <color theme="1"/>
      <name val="Calibri"/>
      <family val="2"/>
      <scheme val="minor"/>
    </font>
    <font>
      <sz val="11"/>
      <color theme="1"/>
      <name val="Calibri"/>
      <family val="2"/>
      <scheme val="minor"/>
    </font>
    <font>
      <sz val="8"/>
      <name val="Calibri"/>
      <family val="2"/>
      <scheme val="minor"/>
    </font>
    <font>
      <sz val="1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9"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12">
    <xf numFmtId="0" fontId="0" fillId="0" borderId="0" xfId="0"/>
    <xf numFmtId="0" fontId="0" fillId="0" borderId="0" xfId="0" applyAlignment="1">
      <alignment horizontal="center"/>
    </xf>
    <xf numFmtId="164" fontId="0" fillId="0" borderId="0" xfId="1" applyNumberFormat="1" applyFont="1" applyAlignment="1">
      <alignment horizontal="center"/>
    </xf>
    <xf numFmtId="0" fontId="0" fillId="2" borderId="1" xfId="0" applyFill="1" applyBorder="1" applyAlignment="1">
      <alignment horizontal="center"/>
    </xf>
    <xf numFmtId="1" fontId="0" fillId="0" borderId="0" xfId="0" applyNumberFormat="1" applyAlignment="1">
      <alignment horizontal="center"/>
    </xf>
    <xf numFmtId="9" fontId="0" fillId="0" borderId="0" xfId="1" applyFont="1" applyAlignment="1">
      <alignment horizontal="center"/>
    </xf>
    <xf numFmtId="10" fontId="0" fillId="0" borderId="0" xfId="1" applyNumberFormat="1" applyFont="1" applyAlignment="1">
      <alignment horizontal="center"/>
    </xf>
    <xf numFmtId="165" fontId="0" fillId="0" borderId="0" xfId="0" applyNumberFormat="1" applyAlignment="1">
      <alignment horizontal="center"/>
    </xf>
    <xf numFmtId="165" fontId="0" fillId="0" borderId="0" xfId="1" applyNumberFormat="1" applyFont="1" applyAlignment="1">
      <alignment horizontal="center"/>
    </xf>
    <xf numFmtId="164" fontId="0" fillId="0" borderId="0" xfId="1" applyNumberFormat="1" applyFont="1"/>
    <xf numFmtId="0" fontId="0" fillId="2" borderId="0" xfId="0" applyFill="1"/>
    <xf numFmtId="2" fontId="0" fillId="0" borderId="0" xfId="0" applyNumberFormat="1" applyAlignment="1">
      <alignment horizontal="center"/>
    </xf>
    <xf numFmtId="2" fontId="0" fillId="0" borderId="0" xfId="1" applyNumberFormat="1" applyFont="1" applyAlignment="1">
      <alignment horizontal="center"/>
    </xf>
    <xf numFmtId="165" fontId="3" fillId="0" borderId="0" xfId="0" applyNumberFormat="1" applyFont="1" applyAlignment="1">
      <alignment horizontal="center"/>
    </xf>
    <xf numFmtId="1" fontId="3" fillId="0" borderId="0" xfId="0" applyNumberFormat="1" applyFont="1" applyAlignment="1">
      <alignment horizontal="center"/>
    </xf>
    <xf numFmtId="164" fontId="3" fillId="0" borderId="0" xfId="1" applyNumberFormat="1" applyFont="1" applyAlignment="1">
      <alignment horizontal="center"/>
    </xf>
    <xf numFmtId="0" fontId="3" fillId="0" borderId="0" xfId="0" applyFont="1" applyAlignment="1">
      <alignment horizontal="center"/>
    </xf>
    <xf numFmtId="0" fontId="3" fillId="0" borderId="0" xfId="0" applyFont="1"/>
    <xf numFmtId="0" fontId="3" fillId="2" borderId="1" xfId="0" applyFont="1" applyFill="1" applyBorder="1" applyAlignment="1">
      <alignment horizontal="center"/>
    </xf>
    <xf numFmtId="10" fontId="3" fillId="0" borderId="0" xfId="1" applyNumberFormat="1" applyFont="1" applyAlignment="1">
      <alignment horizontal="center"/>
    </xf>
    <xf numFmtId="166" fontId="3" fillId="0" borderId="0" xfId="1" applyNumberFormat="1" applyFont="1"/>
    <xf numFmtId="9" fontId="3" fillId="0" borderId="0" xfId="1" applyFont="1"/>
    <xf numFmtId="10" fontId="3" fillId="0" borderId="0" xfId="1" applyNumberFormat="1" applyFont="1"/>
    <xf numFmtId="164" fontId="3" fillId="0" borderId="0" xfId="1" applyNumberFormat="1" applyFont="1"/>
    <xf numFmtId="0" fontId="0" fillId="3" borderId="0" xfId="0" applyFill="1"/>
    <xf numFmtId="0" fontId="0" fillId="3" borderId="0" xfId="0" applyFill="1" applyAlignment="1">
      <alignment horizontal="center"/>
    </xf>
    <xf numFmtId="164" fontId="0" fillId="3" borderId="0" xfId="1" applyNumberFormat="1" applyFont="1" applyFill="1" applyAlignment="1">
      <alignment horizontal="center"/>
    </xf>
    <xf numFmtId="164" fontId="0" fillId="0" borderId="0" xfId="1" applyNumberFormat="1" applyFont="1" applyFill="1" applyAlignment="1">
      <alignment horizontal="center"/>
    </xf>
    <xf numFmtId="165" fontId="0" fillId="3" borderId="0" xfId="0" applyNumberFormat="1" applyFill="1" applyAlignment="1">
      <alignment horizontal="center"/>
    </xf>
    <xf numFmtId="165" fontId="0" fillId="3" borderId="0" xfId="1" applyNumberFormat="1" applyFont="1" applyFill="1" applyAlignment="1">
      <alignment horizontal="center"/>
    </xf>
    <xf numFmtId="10" fontId="0" fillId="3" borderId="0" xfId="1" applyNumberFormat="1" applyFont="1" applyFill="1" applyAlignment="1">
      <alignment horizontal="center"/>
    </xf>
    <xf numFmtId="10" fontId="0" fillId="0" borderId="0" xfId="1" applyNumberFormat="1" applyFont="1" applyFill="1" applyAlignment="1">
      <alignment horizontal="center"/>
    </xf>
    <xf numFmtId="165" fontId="0" fillId="0" borderId="0" xfId="1" applyNumberFormat="1" applyFont="1" applyFill="1" applyAlignment="1">
      <alignment horizontal="center"/>
    </xf>
    <xf numFmtId="165" fontId="0" fillId="0" borderId="0" xfId="0" applyNumberFormat="1"/>
    <xf numFmtId="2" fontId="0" fillId="0" borderId="0" xfId="1" applyNumberFormat="1" applyFont="1" applyFill="1" applyAlignment="1">
      <alignment horizontal="center"/>
    </xf>
    <xf numFmtId="10" fontId="0" fillId="0" borderId="0" xfId="0" applyNumberFormat="1"/>
    <xf numFmtId="165" fontId="0" fillId="2" borderId="0" xfId="0" applyNumberFormat="1" applyFill="1"/>
    <xf numFmtId="1" fontId="0" fillId="0" borderId="0" xfId="0" applyNumberFormat="1"/>
    <xf numFmtId="10" fontId="0" fillId="0" borderId="0" xfId="1" applyNumberFormat="1" applyFont="1"/>
    <xf numFmtId="10" fontId="3" fillId="0" borderId="0" xfId="0" applyNumberFormat="1" applyFont="1"/>
    <xf numFmtId="2" fontId="0" fillId="3" borderId="0" xfId="1" applyNumberFormat="1" applyFont="1" applyFill="1" applyAlignment="1">
      <alignment horizontal="center"/>
    </xf>
    <xf numFmtId="1" fontId="0" fillId="3" borderId="0" xfId="0" applyNumberFormat="1" applyFill="1" applyAlignment="1">
      <alignment horizontal="center"/>
    </xf>
    <xf numFmtId="1" fontId="0" fillId="3" borderId="0" xfId="1" applyNumberFormat="1" applyFont="1" applyFill="1" applyAlignment="1">
      <alignment horizontal="center"/>
    </xf>
    <xf numFmtId="0" fontId="0" fillId="2" borderId="1" xfId="0" applyFill="1" applyBorder="1"/>
    <xf numFmtId="165" fontId="0" fillId="0" borderId="9" xfId="0" applyNumberFormat="1" applyBorder="1" applyAlignment="1">
      <alignment horizontal="center"/>
    </xf>
    <xf numFmtId="165" fontId="0" fillId="0" borderId="10" xfId="0" applyNumberFormat="1" applyBorder="1" applyAlignment="1">
      <alignment horizontal="center"/>
    </xf>
    <xf numFmtId="165" fontId="0" fillId="0" borderId="3" xfId="0" applyNumberFormat="1" applyBorder="1" applyAlignment="1">
      <alignment horizontal="center"/>
    </xf>
    <xf numFmtId="165" fontId="0" fillId="0" borderId="11" xfId="0" applyNumberFormat="1" applyBorder="1" applyAlignment="1">
      <alignment horizontal="center"/>
    </xf>
    <xf numFmtId="165" fontId="0" fillId="0" borderId="4" xfId="0" applyNumberFormat="1" applyBorder="1" applyAlignment="1">
      <alignment horizontal="center"/>
    </xf>
    <xf numFmtId="1" fontId="0" fillId="0" borderId="11" xfId="0" applyNumberFormat="1" applyBorder="1" applyAlignment="1">
      <alignment horizontal="center"/>
    </xf>
    <xf numFmtId="1" fontId="0" fillId="0" borderId="4" xfId="0" applyNumberFormat="1" applyBorder="1" applyAlignment="1">
      <alignment horizontal="center"/>
    </xf>
    <xf numFmtId="10" fontId="0" fillId="0" borderId="11" xfId="1" applyNumberFormat="1" applyFont="1" applyBorder="1" applyAlignment="1">
      <alignment horizontal="center"/>
    </xf>
    <xf numFmtId="10" fontId="0" fillId="0" borderId="0" xfId="1" applyNumberFormat="1" applyFont="1" applyBorder="1" applyAlignment="1">
      <alignment horizontal="center"/>
    </xf>
    <xf numFmtId="10" fontId="0" fillId="0" borderId="4" xfId="1" applyNumberFormat="1" applyFont="1" applyBorder="1" applyAlignment="1">
      <alignment horizontal="center"/>
    </xf>
    <xf numFmtId="10" fontId="0" fillId="0" borderId="12" xfId="1" applyNumberFormat="1" applyFont="1" applyBorder="1" applyAlignment="1">
      <alignment horizontal="center"/>
    </xf>
    <xf numFmtId="10" fontId="0" fillId="0" borderId="2" xfId="1" applyNumberFormat="1" applyFont="1" applyBorder="1" applyAlignment="1">
      <alignment horizontal="center"/>
    </xf>
    <xf numFmtId="10" fontId="0" fillId="0" borderId="5" xfId="1" applyNumberFormat="1"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165" fontId="0" fillId="0" borderId="12" xfId="0" applyNumberFormat="1" applyBorder="1" applyAlignment="1">
      <alignment horizontal="center"/>
    </xf>
    <xf numFmtId="165" fontId="0" fillId="0" borderId="2" xfId="0" applyNumberFormat="1" applyBorder="1" applyAlignment="1">
      <alignment horizontal="center"/>
    </xf>
    <xf numFmtId="165" fontId="0" fillId="0" borderId="5" xfId="0" applyNumberFormat="1" applyBorder="1" applyAlignment="1">
      <alignment horizontal="center"/>
    </xf>
    <xf numFmtId="1" fontId="0" fillId="0" borderId="9" xfId="0" applyNumberFormat="1" applyBorder="1" applyAlignment="1">
      <alignment horizontal="center"/>
    </xf>
    <xf numFmtId="1" fontId="0" fillId="0" borderId="10" xfId="0" applyNumberFormat="1" applyBorder="1" applyAlignment="1">
      <alignment horizontal="center"/>
    </xf>
    <xf numFmtId="1" fontId="0" fillId="0" borderId="3" xfId="0" applyNumberFormat="1" applyBorder="1" applyAlignment="1">
      <alignment horizontal="center"/>
    </xf>
    <xf numFmtId="1" fontId="0" fillId="0" borderId="12" xfId="0" applyNumberFormat="1" applyBorder="1" applyAlignment="1">
      <alignment horizontal="center"/>
    </xf>
    <xf numFmtId="1" fontId="0" fillId="0" borderId="2" xfId="0" applyNumberFormat="1" applyBorder="1" applyAlignment="1">
      <alignment horizontal="center"/>
    </xf>
    <xf numFmtId="1" fontId="0" fillId="0" borderId="5" xfId="0" applyNumberFormat="1" applyBorder="1" applyAlignment="1">
      <alignment horizontal="center"/>
    </xf>
    <xf numFmtId="1" fontId="0" fillId="2" borderId="0" xfId="0" applyNumberFormat="1" applyFill="1"/>
    <xf numFmtId="10" fontId="0" fillId="5" borderId="0" xfId="1" applyNumberFormat="1" applyFont="1" applyFill="1"/>
    <xf numFmtId="0" fontId="0" fillId="0" borderId="0" xfId="0" applyAlignment="1">
      <alignment horizontal="left" wrapText="1"/>
    </xf>
    <xf numFmtId="0" fontId="0" fillId="4" borderId="0" xfId="0" applyFill="1" applyAlignment="1">
      <alignment horizontal="center"/>
    </xf>
    <xf numFmtId="0" fontId="0" fillId="2" borderId="0" xfId="0" applyFill="1" applyAlignment="1">
      <alignment horizontal="center"/>
    </xf>
    <xf numFmtId="165" fontId="0" fillId="4" borderId="0" xfId="0" applyNumberFormat="1" applyFill="1" applyAlignment="1">
      <alignment horizontal="center"/>
    </xf>
    <xf numFmtId="1" fontId="0" fillId="4" borderId="0" xfId="0" applyNumberFormat="1" applyFill="1" applyAlignment="1">
      <alignment horizontal="center"/>
    </xf>
    <xf numFmtId="10" fontId="0" fillId="4" borderId="0" xfId="1" applyNumberFormat="1" applyFont="1" applyFill="1" applyAlignment="1">
      <alignment horizontal="center"/>
    </xf>
    <xf numFmtId="164" fontId="0" fillId="4" borderId="0" xfId="1" applyNumberFormat="1" applyFont="1" applyFill="1" applyAlignment="1">
      <alignment horizontal="center"/>
    </xf>
    <xf numFmtId="10" fontId="3" fillId="4" borderId="0" xfId="1" applyNumberFormat="1" applyFont="1" applyFill="1" applyAlignment="1">
      <alignment horizontal="center"/>
    </xf>
    <xf numFmtId="165" fontId="3" fillId="4" borderId="0" xfId="0" applyNumberFormat="1" applyFont="1" applyFill="1" applyAlignment="1">
      <alignment horizontal="center"/>
    </xf>
    <xf numFmtId="10" fontId="0" fillId="5" borderId="0" xfId="1" applyNumberFormat="1" applyFont="1" applyFill="1" applyAlignment="1">
      <alignment horizontal="center"/>
    </xf>
    <xf numFmtId="1" fontId="3" fillId="3" borderId="0" xfId="0" applyNumberFormat="1" applyFont="1" applyFill="1" applyAlignment="1">
      <alignment horizontal="center"/>
    </xf>
    <xf numFmtId="1" fontId="0" fillId="5" borderId="0" xfId="0" applyNumberFormat="1" applyFill="1" applyAlignment="1">
      <alignment horizontal="center"/>
    </xf>
    <xf numFmtId="9" fontId="0" fillId="0" borderId="11" xfId="1" applyFont="1" applyBorder="1" applyAlignment="1">
      <alignment horizontal="center"/>
    </xf>
    <xf numFmtId="9" fontId="0" fillId="0" borderId="4" xfId="1" applyFont="1" applyBorder="1" applyAlignment="1">
      <alignment horizontal="center"/>
    </xf>
    <xf numFmtId="164" fontId="0" fillId="0" borderId="11" xfId="1" applyNumberFormat="1" applyFont="1" applyBorder="1" applyAlignment="1">
      <alignment horizontal="center"/>
    </xf>
    <xf numFmtId="164" fontId="0" fillId="0" borderId="4" xfId="1" applyNumberFormat="1" applyFont="1" applyBorder="1" applyAlignment="1">
      <alignment horizontal="center"/>
    </xf>
    <xf numFmtId="164" fontId="0" fillId="0" borderId="0" xfId="1" applyNumberFormat="1" applyFont="1" applyAlignment="1">
      <alignment horizontal="center"/>
    </xf>
    <xf numFmtId="0" fontId="0" fillId="0" borderId="0" xfId="0" applyAlignment="1">
      <alignment horizontal="left" wrapText="1"/>
    </xf>
    <xf numFmtId="0" fontId="0" fillId="2" borderId="0" xfId="0" applyFill="1" applyAlignment="1">
      <alignment horizontal="left" wrapText="1"/>
    </xf>
    <xf numFmtId="0" fontId="0" fillId="2" borderId="0" xfId="0" applyFill="1" applyAlignment="1">
      <alignment horizontal="left"/>
    </xf>
    <xf numFmtId="0" fontId="0" fillId="0" borderId="0" xfId="0" quotePrefix="1" applyAlignment="1">
      <alignment horizontal="left"/>
    </xf>
    <xf numFmtId="0" fontId="0" fillId="0" borderId="0" xfId="0" quotePrefix="1" applyAlignment="1">
      <alignment horizontal="left" wrapText="1"/>
    </xf>
    <xf numFmtId="0" fontId="0" fillId="4" borderId="0" xfId="0" applyFill="1" applyAlignment="1">
      <alignment horizontal="center"/>
    </xf>
    <xf numFmtId="0" fontId="0" fillId="2" borderId="1" xfId="0" applyFill="1" applyBorder="1" applyAlignment="1">
      <alignment horizontal="center"/>
    </xf>
    <xf numFmtId="0" fontId="0" fillId="0" borderId="0" xfId="0" applyAlignment="1">
      <alignment horizontal="center" wrapText="1"/>
    </xf>
    <xf numFmtId="164" fontId="0" fillId="0" borderId="0" xfId="1" applyNumberFormat="1" applyFont="1" applyAlignment="1">
      <alignment horizontal="center"/>
    </xf>
    <xf numFmtId="9" fontId="0" fillId="0" borderId="0" xfId="1" applyFont="1" applyAlignment="1">
      <alignment horizontal="center"/>
    </xf>
    <xf numFmtId="0" fontId="0" fillId="2" borderId="0" xfId="0" applyFill="1" applyAlignment="1">
      <alignment horizontal="center"/>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1" xfId="0" applyFill="1" applyBorder="1" applyAlignment="1">
      <alignment horizontal="center" vertical="center" wrapText="1"/>
    </xf>
    <xf numFmtId="0" fontId="0" fillId="2" borderId="2" xfId="0" applyFill="1" applyBorder="1" applyAlignment="1">
      <alignment horizontal="center"/>
    </xf>
    <xf numFmtId="0" fontId="0" fillId="2" borderId="7" xfId="0" applyFill="1" applyBorder="1" applyAlignment="1">
      <alignment horizontal="center" vertical="center" wrapText="1"/>
    </xf>
    <xf numFmtId="0" fontId="0" fillId="2" borderId="8" xfId="0" applyFill="1" applyBorder="1" applyAlignment="1">
      <alignment horizontal="center" vertical="center" wrapText="1"/>
    </xf>
    <xf numFmtId="0" fontId="0" fillId="2" borderId="6" xfId="0" applyFill="1" applyBorder="1" applyAlignment="1">
      <alignment horizontal="center" vertical="center" wrapText="1"/>
    </xf>
    <xf numFmtId="0" fontId="0" fillId="2" borderId="5" xfId="0" applyFill="1" applyBorder="1" applyAlignment="1">
      <alignment horizontal="center" vertical="center" wrapText="1"/>
    </xf>
    <xf numFmtId="0" fontId="3" fillId="2" borderId="1" xfId="0" applyFont="1" applyFill="1" applyBorder="1" applyAlignment="1">
      <alignment horizontal="center"/>
    </xf>
    <xf numFmtId="1" fontId="3" fillId="0" borderId="0" xfId="1" applyNumberFormat="1" applyFont="1" applyAlignment="1">
      <alignment horizontal="center"/>
    </xf>
    <xf numFmtId="1" fontId="0" fillId="0" borderId="0" xfId="1" applyNumberFormat="1" applyFont="1" applyAlignment="1">
      <alignment horizontal="center"/>
    </xf>
    <xf numFmtId="164" fontId="0" fillId="0" borderId="0" xfId="0" applyNumberFormat="1" applyAlignment="1">
      <alignment horizontal="center"/>
    </xf>
    <xf numFmtId="164" fontId="0" fillId="0" borderId="0" xfId="0" applyNumberFormat="1"/>
  </cellXfs>
  <cellStyles count="2">
    <cellStyle name="Normal" xfId="0" builtinId="0"/>
    <cellStyle name="Percent" xfId="1" builtinId="5"/>
  </cellStyles>
  <dxfs count="0"/>
  <tableStyles count="0" defaultTableStyle="TableStyleMedium2" defaultPivotStyle="PivotStyleLight16"/>
  <colors>
    <mruColors>
      <color rgb="FFC81C11"/>
      <color rgb="FF0096FF"/>
      <color rgb="FF07CF0C"/>
      <color rgb="FFFF6700"/>
      <color rgb="FF047E07"/>
      <color rgb="FF1C39BB"/>
      <color rgb="FF72FA92"/>
      <color rgb="FF86FA89"/>
      <color rgb="FF047207"/>
      <color rgb="FF07CB0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alcChain" Target="calcChain.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2.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3.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4.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5.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6.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7.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8.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9.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20.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21.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2.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3.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4.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5.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6.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628353174603176"/>
          <c:y val="0"/>
          <c:w val="0.75561646825396822"/>
          <c:h val="0.90520023148148154"/>
        </c:manualLayout>
      </c:layout>
      <c:barChart>
        <c:barDir val="bar"/>
        <c:grouping val="clustered"/>
        <c:varyColors val="0"/>
        <c:ser>
          <c:idx val="1"/>
          <c:order val="0"/>
          <c:tx>
            <c:v>Rectangular</c:v>
          </c:tx>
          <c:spPr>
            <a:solidFill>
              <a:srgbClr val="1C39BB"/>
            </a:solidFill>
          </c:spPr>
          <c:invertIfNegative val="0"/>
          <c:errBars>
            <c:errBarType val="both"/>
            <c:errValType val="cust"/>
            <c:noEndCap val="0"/>
            <c:plus>
              <c:numRef>
                <c:f>#REF!</c:f>
                <c:numCache>
                  <c:formatCode>General</c:formatCode>
                  <c:ptCount val="1"/>
                  <c:pt idx="0">
                    <c:v>1</c:v>
                  </c:pt>
                </c:numCache>
              </c:numRef>
            </c:plus>
            <c:minus>
              <c:numRef>
                <c:f>#REF!</c:f>
                <c:numCache>
                  <c:formatCode>General</c:formatCode>
                  <c:ptCount val="1"/>
                  <c:pt idx="0">
                    <c:v>1</c:v>
                  </c:pt>
                </c:numCache>
              </c:numRef>
            </c:minus>
            <c:spPr>
              <a:ln>
                <a:solidFill>
                  <a:schemeClr val="tx1"/>
                </a:solidFill>
              </a:ln>
            </c:spPr>
          </c:errBars>
          <c:cat>
            <c:strRef>
              <c:f>'Thick butterfly'!$B$2:$J$2</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Rectangular!$B$4:$J$4</c:f>
              <c:numCache>
                <c:formatCode>0</c:formatCode>
                <c:ptCount val="9"/>
                <c:pt idx="0">
                  <c:v>145.88713594727676</c:v>
                </c:pt>
                <c:pt idx="1">
                  <c:v>146.52931633086916</c:v>
                </c:pt>
                <c:pt idx="2">
                  <c:v>145.89650814675997</c:v>
                </c:pt>
                <c:pt idx="3">
                  <c:v>150.57044301746379</c:v>
                </c:pt>
                <c:pt idx="4">
                  <c:v>149.86111143758936</c:v>
                </c:pt>
                <c:pt idx="5">
                  <c:v>0</c:v>
                </c:pt>
                <c:pt idx="6">
                  <c:v>0</c:v>
                </c:pt>
                <c:pt idx="7">
                  <c:v>142.87648828000002</c:v>
                </c:pt>
                <c:pt idx="8">
                  <c:v>145.41359175994594</c:v>
                </c:pt>
              </c:numCache>
            </c:numRef>
          </c:val>
          <c:extLst>
            <c:ext xmlns:c16="http://schemas.microsoft.com/office/drawing/2014/chart" uri="{C3380CC4-5D6E-409C-BE32-E72D297353CC}">
              <c16:uniqueId val="{00000000-D358-47F8-BAA8-91A2A50BF5DE}"/>
            </c:ext>
          </c:extLst>
        </c:ser>
        <c:ser>
          <c:idx val="2"/>
          <c:order val="1"/>
          <c:tx>
            <c:v>Tapered</c:v>
          </c:tx>
          <c:spPr>
            <a:solidFill>
              <a:srgbClr val="047E07"/>
            </a:solidFill>
            <a:ln>
              <a:noFill/>
            </a:ln>
            <a:effectLst/>
          </c:spPr>
          <c:invertIfNegative val="0"/>
          <c:errBars>
            <c:errBarType val="both"/>
            <c:errValType val="cust"/>
            <c:noEndCap val="0"/>
            <c:plus>
              <c:numRef>
                <c:f>#REF!</c:f>
                <c:numCache>
                  <c:formatCode>General</c:formatCode>
                  <c:ptCount val="1"/>
                  <c:pt idx="0">
                    <c:v>1</c:v>
                  </c:pt>
                </c:numCache>
              </c:numRef>
            </c:plus>
            <c:minus>
              <c:numRef>
                <c:f>#REF!</c:f>
                <c:numCache>
                  <c:formatCode>General</c:formatCode>
                  <c:ptCount val="1"/>
                  <c:pt idx="0">
                    <c:v>1</c:v>
                  </c:pt>
                </c:numCache>
              </c:numRef>
            </c:minus>
            <c:spPr>
              <a:noFill/>
              <a:ln w="9525" cap="flat" cmpd="sng" algn="ctr">
                <a:solidFill>
                  <a:schemeClr val="tx1"/>
                </a:solidFill>
                <a:round/>
              </a:ln>
              <a:effectLst/>
            </c:spPr>
          </c:errBars>
          <c:cat>
            <c:strRef>
              <c:f>'Thick butterfly'!$B$2:$J$2</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Tapered!$B$4:$J$4</c:f>
              <c:numCache>
                <c:formatCode>0</c:formatCode>
                <c:ptCount val="9"/>
                <c:pt idx="0">
                  <c:v>145.26536260113033</c:v>
                </c:pt>
                <c:pt idx="1">
                  <c:v>145.86617145325698</c:v>
                </c:pt>
                <c:pt idx="2">
                  <c:v>0</c:v>
                </c:pt>
                <c:pt idx="3">
                  <c:v>152.71302050639011</c:v>
                </c:pt>
                <c:pt idx="4">
                  <c:v>153.10095001353881</c:v>
                </c:pt>
                <c:pt idx="5">
                  <c:v>150.86297728798843</c:v>
                </c:pt>
                <c:pt idx="6">
                  <c:v>0</c:v>
                </c:pt>
                <c:pt idx="7">
                  <c:v>144.89027493170147</c:v>
                </c:pt>
                <c:pt idx="8">
                  <c:v>147.42790531136222</c:v>
                </c:pt>
              </c:numCache>
            </c:numRef>
          </c:val>
          <c:extLst>
            <c:ext xmlns:c16="http://schemas.microsoft.com/office/drawing/2014/chart" uri="{C3380CC4-5D6E-409C-BE32-E72D297353CC}">
              <c16:uniqueId val="{00000001-D358-47F8-BAA8-91A2A50BF5DE}"/>
            </c:ext>
          </c:extLst>
        </c:ser>
        <c:ser>
          <c:idx val="3"/>
          <c:order val="2"/>
          <c:tx>
            <c:v>Arrow</c:v>
          </c:tx>
          <c:spPr>
            <a:solidFill>
              <a:srgbClr val="FF6700"/>
            </a:solidFill>
            <a:ln>
              <a:noFill/>
            </a:ln>
            <a:effectLst/>
          </c:spPr>
          <c:invertIfNegative val="0"/>
          <c:errBars>
            <c:errBarType val="both"/>
            <c:errValType val="cust"/>
            <c:noEndCap val="0"/>
            <c:plus>
              <c:numRef>
                <c:f>#REF!</c:f>
                <c:numCache>
                  <c:formatCode>General</c:formatCode>
                  <c:ptCount val="1"/>
                  <c:pt idx="0">
                    <c:v>1</c:v>
                  </c:pt>
                </c:numCache>
              </c:numRef>
            </c:plus>
            <c:minus>
              <c:numRef>
                <c:f>#REF!</c:f>
                <c:numCache>
                  <c:formatCode>General</c:formatCode>
                  <c:ptCount val="1"/>
                  <c:pt idx="0">
                    <c:v>1</c:v>
                  </c:pt>
                </c:numCache>
              </c:numRef>
            </c:minus>
            <c:spPr>
              <a:noFill/>
              <a:ln w="9525" cap="flat" cmpd="sng" algn="ctr">
                <a:solidFill>
                  <a:schemeClr val="tx1"/>
                </a:solidFill>
                <a:round/>
              </a:ln>
              <a:effectLst/>
            </c:spPr>
          </c:errBars>
          <c:cat>
            <c:strRef>
              <c:f>'Thick butterfly'!$B$2:$J$2</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Arrow!$B$4:$J$4</c:f>
              <c:numCache>
                <c:formatCode>0</c:formatCode>
                <c:ptCount val="9"/>
                <c:pt idx="0">
                  <c:v>146.53370280979519</c:v>
                </c:pt>
                <c:pt idx="1">
                  <c:v>145.79238929773445</c:v>
                </c:pt>
                <c:pt idx="2">
                  <c:v>146.7056874722436</c:v>
                </c:pt>
                <c:pt idx="3" formatCode="General">
                  <c:v>0</c:v>
                </c:pt>
                <c:pt idx="4">
                  <c:v>152.71890516781937</c:v>
                </c:pt>
                <c:pt idx="5">
                  <c:v>151.61790071876879</c:v>
                </c:pt>
                <c:pt idx="6" formatCode="General">
                  <c:v>0</c:v>
                </c:pt>
                <c:pt idx="7">
                  <c:v>142.78906070660761</c:v>
                </c:pt>
                <c:pt idx="8">
                  <c:v>146.22398714381148</c:v>
                </c:pt>
              </c:numCache>
            </c:numRef>
          </c:val>
          <c:extLst>
            <c:ext xmlns:c16="http://schemas.microsoft.com/office/drawing/2014/chart" uri="{C3380CC4-5D6E-409C-BE32-E72D297353CC}">
              <c16:uniqueId val="{00000002-D358-47F8-BAA8-91A2A50BF5DE}"/>
            </c:ext>
          </c:extLst>
        </c:ser>
        <c:ser>
          <c:idx val="4"/>
          <c:order val="3"/>
          <c:tx>
            <c:v>Thin butterfly</c:v>
          </c:tx>
          <c:spPr>
            <a:solidFill>
              <a:srgbClr val="0096FF"/>
            </a:solidFill>
            <a:ln>
              <a:noFill/>
            </a:ln>
            <a:effectLst/>
          </c:spPr>
          <c:invertIfNegative val="0"/>
          <c:errBars>
            <c:errBarType val="both"/>
            <c:errValType val="cust"/>
            <c:noEndCap val="0"/>
            <c:plus>
              <c:numRef>
                <c:f>#REF!</c:f>
                <c:numCache>
                  <c:formatCode>General</c:formatCode>
                  <c:ptCount val="1"/>
                  <c:pt idx="0">
                    <c:v>1</c:v>
                  </c:pt>
                </c:numCache>
              </c:numRef>
            </c:plus>
            <c:minus>
              <c:numRef>
                <c:f>#REF!</c:f>
                <c:numCache>
                  <c:formatCode>General</c:formatCode>
                  <c:ptCount val="1"/>
                  <c:pt idx="0">
                    <c:v>1</c:v>
                  </c:pt>
                </c:numCache>
              </c:numRef>
            </c:minus>
            <c:spPr>
              <a:noFill/>
              <a:ln w="9525" cap="flat" cmpd="sng" algn="ctr">
                <a:solidFill>
                  <a:schemeClr val="tx1"/>
                </a:solidFill>
                <a:round/>
              </a:ln>
              <a:effectLst/>
            </c:spPr>
          </c:errBars>
          <c:cat>
            <c:strRef>
              <c:f>'Thick butterfly'!$B$2:$J$2</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'Thin butterfly'!$B$4:$J$4</c:f>
              <c:numCache>
                <c:formatCode>0</c:formatCode>
                <c:ptCount val="9"/>
                <c:pt idx="0">
                  <c:v>148.67014839859959</c:v>
                </c:pt>
                <c:pt idx="1">
                  <c:v>146.77216632506023</c:v>
                </c:pt>
                <c:pt idx="2">
                  <c:v>145.44724138396504</c:v>
                </c:pt>
                <c:pt idx="3">
                  <c:v>148.75626639226752</c:v>
                </c:pt>
                <c:pt idx="4">
                  <c:v>150.02810359862778</c:v>
                </c:pt>
                <c:pt idx="5">
                  <c:v>144.34537778067042</c:v>
                </c:pt>
                <c:pt idx="6">
                  <c:v>0</c:v>
                </c:pt>
                <c:pt idx="7">
                  <c:v>144.81254945833837</c:v>
                </c:pt>
                <c:pt idx="8">
                  <c:v>147.70190608226611</c:v>
                </c:pt>
              </c:numCache>
            </c:numRef>
          </c:val>
          <c:extLst>
            <c:ext xmlns:c16="http://schemas.microsoft.com/office/drawing/2014/chart" uri="{C3380CC4-5D6E-409C-BE32-E72D297353CC}">
              <c16:uniqueId val="{00000003-D358-47F8-BAA8-91A2A50BF5DE}"/>
            </c:ext>
          </c:extLst>
        </c:ser>
        <c:ser>
          <c:idx val="0"/>
          <c:order val="4"/>
          <c:tx>
            <c:v>Thick butterfly</c:v>
          </c:tx>
          <c:spPr>
            <a:solidFill>
              <a:srgbClr val="C81C11"/>
            </a:solidFill>
            <a:ln>
              <a:noFill/>
            </a:ln>
            <a:effectLst/>
          </c:spPr>
          <c:invertIfNegative val="0"/>
          <c:errBars>
            <c:errBarType val="both"/>
            <c:errValType val="cust"/>
            <c:noEndCap val="0"/>
            <c:plus>
              <c:numRef>
                <c:f>#REF!</c:f>
                <c:numCache>
                  <c:formatCode>General</c:formatCode>
                  <c:ptCount val="1"/>
                  <c:pt idx="0">
                    <c:v>1</c:v>
                  </c:pt>
                </c:numCache>
              </c:numRef>
            </c:plus>
            <c:minus>
              <c:numRef>
                <c:f>#REF!</c:f>
                <c:numCache>
                  <c:formatCode>General</c:formatCode>
                  <c:ptCount val="1"/>
                  <c:pt idx="0">
                    <c:v>1</c:v>
                  </c:pt>
                </c:numCache>
              </c:numRef>
            </c:minus>
            <c:spPr>
              <a:noFill/>
              <a:ln w="9525" cap="flat" cmpd="sng" algn="ctr">
                <a:solidFill>
                  <a:schemeClr val="tx1"/>
                </a:solidFill>
                <a:round/>
              </a:ln>
              <a:effectLst/>
            </c:spPr>
          </c:errBars>
          <c:cat>
            <c:strRef>
              <c:f>'Thick butterfly'!$B$2:$J$2</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'Thick butterfly'!$B$4:$J$4</c:f>
              <c:numCache>
                <c:formatCode>General</c:formatCode>
                <c:ptCount val="9"/>
                <c:pt idx="0">
                  <c:v>0</c:v>
                </c:pt>
                <c:pt idx="1">
                  <c:v>0</c:v>
                </c:pt>
                <c:pt idx="2" formatCode="0">
                  <c:v>146.67001785975427</c:v>
                </c:pt>
                <c:pt idx="3">
                  <c:v>0</c:v>
                </c:pt>
                <c:pt idx="4" formatCode="0">
                  <c:v>0</c:v>
                </c:pt>
                <c:pt idx="5">
                  <c:v>0</c:v>
                </c:pt>
                <c:pt idx="6">
                  <c:v>0</c:v>
                </c:pt>
                <c:pt idx="7" formatCode="0">
                  <c:v>144.80463021299133</c:v>
                </c:pt>
                <c:pt idx="8" formatCode="0">
                  <c:v>146.55594668435131</c:v>
                </c:pt>
              </c:numCache>
            </c:numRef>
          </c:val>
          <c:extLst>
            <c:ext xmlns:c16="http://schemas.microsoft.com/office/drawing/2014/chart" uri="{C3380CC4-5D6E-409C-BE32-E72D297353CC}">
              <c16:uniqueId val="{00000004-D358-47F8-BAA8-91A2A50BF5DE}"/>
            </c:ext>
          </c:extLst>
        </c:ser>
        <c:dLbls>
          <c:showLegendKey val="0"/>
          <c:showVal val="0"/>
          <c:showCatName val="0"/>
          <c:showSerName val="0"/>
          <c:showPercent val="0"/>
          <c:showBubbleSize val="0"/>
        </c:dLbls>
        <c:gapWidth val="120"/>
        <c:overlap val="-20"/>
        <c:axId val="1926890415"/>
        <c:axId val="1914117519"/>
      </c:barChart>
      <c:catAx>
        <c:axId val="1926890415"/>
        <c:scaling>
          <c:orientation val="minMax"/>
        </c:scaling>
        <c:delete val="0"/>
        <c:axPos val="l"/>
        <c:numFmt formatCode="General" sourceLinked="1"/>
        <c:majorTickMark val="out"/>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ax val="156"/>
          <c:min val="14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r>
                  <a:rPr lang="nl-BE" sz="1400">
                    <a:solidFill>
                      <a:sysClr val="windowText" lastClr="000000"/>
                    </a:solidFill>
                  </a:rPr>
                  <a:t>Modulus (GPa)</a:t>
                </a:r>
              </a:p>
            </c:rich>
          </c:tx>
          <c:layout>
            <c:manualLayout>
              <c:xMode val="edge"/>
              <c:yMode val="edge"/>
              <c:x val="0.45360830457500034"/>
              <c:y val="0.95238888888888884"/>
            </c:manualLayout>
          </c:layout>
          <c:overlay val="0"/>
          <c:spPr>
            <a:noFill/>
            <a:ln>
              <a:noFill/>
            </a:ln>
            <a:effectLst/>
          </c:spPr>
        </c:title>
        <c:numFmt formatCode="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nl-BE"/>
          </a:p>
        </c:txPr>
        <c:crossAx val="1926890415"/>
        <c:crosses val="autoZero"/>
        <c:crossBetween val="between"/>
        <c:majorUnit val="5"/>
      </c:valAx>
    </c:plotArea>
    <c:legend>
      <c:legendPos val="r"/>
      <c:layout>
        <c:manualLayout>
          <c:xMode val="edge"/>
          <c:yMode val="edge"/>
          <c:x val="0.67613090487639993"/>
          <c:y val="0.67808567069429215"/>
          <c:w val="0.32167625277766232"/>
          <c:h val="0.21602777777777782"/>
        </c:manualLayout>
      </c:layout>
      <c:overlay val="0"/>
      <c:txPr>
        <a:bodyPr/>
        <a:lstStyle/>
        <a:p>
          <a:pPr>
            <a:defRPr sz="1400"/>
          </a:pPr>
          <a:endParaRPr lang="nl-BE"/>
        </a:p>
      </c:txPr>
    </c:legend>
    <c:plotVisOnly val="1"/>
    <c:dispBlanksAs val="gap"/>
    <c:showDLblsOverMax val="0"/>
    <c:extLst/>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096478437271364"/>
          <c:y val="5.0925925925925923E-2"/>
          <c:w val="0.71479874957150824"/>
          <c:h val="0.77584827938174394"/>
        </c:manualLayout>
      </c:layout>
      <c:barChart>
        <c:barDir val="bar"/>
        <c:grouping val="clustered"/>
        <c:varyColors val="0"/>
        <c:ser>
          <c:idx val="0"/>
          <c:order val="0"/>
          <c:tx>
            <c:strRef>
              <c:f>'Figures and analysis'!$A$33</c:f>
              <c:strCache>
                <c:ptCount val="1"/>
                <c:pt idx="0">
                  <c:v>Modulus (GPa)</c:v>
                </c:pt>
              </c:strCache>
            </c:strRef>
          </c:tx>
          <c:spPr>
            <a:solidFill>
              <a:schemeClr val="bg1">
                <a:lumMod val="65000"/>
              </a:schemeClr>
            </a:solidFill>
            <a:ln>
              <a:noFill/>
            </a:ln>
            <a:effectLst/>
          </c:spPr>
          <c:invertIfNegative val="0"/>
          <c:errBars>
            <c:errBarType val="both"/>
            <c:errValType val="cust"/>
            <c:noEndCap val="0"/>
            <c:plus>
              <c:numRef>
                <c:f>'Figures and analysis'!$C$65:$K$65</c:f>
                <c:numCache>
                  <c:formatCode>General</c:formatCode>
                  <c:ptCount val="9"/>
                  <c:pt idx="0">
                    <c:v>2.6862249217544969</c:v>
                  </c:pt>
                  <c:pt idx="1">
                    <c:v>1.2855079426495699</c:v>
                  </c:pt>
                  <c:pt idx="2">
                    <c:v>1.0544584514043083</c:v>
                  </c:pt>
                  <c:pt idx="3">
                    <c:v>1.5422233849722744</c:v>
                  </c:pt>
                  <c:pt idx="4">
                    <c:v>1.7452486237253728</c:v>
                  </c:pt>
                  <c:pt idx="5">
                    <c:v>3.8495039301783294</c:v>
                  </c:pt>
                  <c:pt idx="6">
                    <c:v>0</c:v>
                  </c:pt>
                  <c:pt idx="7">
                    <c:v>1.3151343562983659</c:v>
                  </c:pt>
                  <c:pt idx="8">
                    <c:v>2.8888310322276505</c:v>
                  </c:pt>
                </c:numCache>
              </c:numRef>
            </c:plus>
            <c:minus>
              <c:numRef>
                <c:f>'Figures and analysis'!$C$65:$K$65</c:f>
                <c:numCache>
                  <c:formatCode>General</c:formatCode>
                  <c:ptCount val="9"/>
                  <c:pt idx="0">
                    <c:v>2.6862249217544969</c:v>
                  </c:pt>
                  <c:pt idx="1">
                    <c:v>1.2855079426495699</c:v>
                  </c:pt>
                  <c:pt idx="2">
                    <c:v>1.0544584514043083</c:v>
                  </c:pt>
                  <c:pt idx="3">
                    <c:v>1.5422233849722744</c:v>
                  </c:pt>
                  <c:pt idx="4">
                    <c:v>1.7452486237253728</c:v>
                  </c:pt>
                  <c:pt idx="5">
                    <c:v>3.8495039301783294</c:v>
                  </c:pt>
                  <c:pt idx="6">
                    <c:v>0</c:v>
                  </c:pt>
                  <c:pt idx="7">
                    <c:v>1.3151343562983659</c:v>
                  </c:pt>
                  <c:pt idx="8">
                    <c:v>2.8888310322276505</c:v>
                  </c:pt>
                </c:numCache>
              </c:numRef>
            </c:minus>
            <c:spPr>
              <a:noFill/>
              <a:ln w="9525" cap="flat" cmpd="sng" algn="ctr">
                <a:solidFill>
                  <a:schemeClr val="tx1">
                    <a:lumMod val="65000"/>
                    <a:lumOff val="35000"/>
                  </a:schemeClr>
                </a:solidFill>
                <a:round/>
              </a:ln>
              <a:effectLst/>
            </c:spPr>
          </c:errBars>
          <c:cat>
            <c:strRef>
              <c:f>'Figures and analysis'!$C$60:$K$60</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'Figures and analysis'!$C$62:$K$62</c:f>
              <c:numCache>
                <c:formatCode>0.0</c:formatCode>
                <c:ptCount val="9"/>
                <c:pt idx="0">
                  <c:v>146.58908743920048</c:v>
                </c:pt>
                <c:pt idx="1">
                  <c:v>146.2400108517302</c:v>
                </c:pt>
                <c:pt idx="2">
                  <c:v>146.01647900098953</c:v>
                </c:pt>
                <c:pt idx="3">
                  <c:v>150.67990997204049</c:v>
                </c:pt>
                <c:pt idx="4">
                  <c:v>151.42726755439384</c:v>
                </c:pt>
                <c:pt idx="5">
                  <c:v>148.94208526247587</c:v>
                </c:pt>
                <c:pt idx="6">
                  <c:v>0</c:v>
                </c:pt>
                <c:pt idx="7">
                  <c:v>143.84209334416187</c:v>
                </c:pt>
                <c:pt idx="8">
                  <c:v>146.69184757434644</c:v>
                </c:pt>
              </c:numCache>
            </c:numRef>
          </c:val>
          <c:extLst>
            <c:ext xmlns:c16="http://schemas.microsoft.com/office/drawing/2014/chart" uri="{C3380CC4-5D6E-409C-BE32-E72D297353CC}">
              <c16:uniqueId val="{00000000-5642-42F1-987D-6747F24F81B3}"/>
            </c:ext>
          </c:extLst>
        </c:ser>
        <c:dLbls>
          <c:showLegendKey val="0"/>
          <c:showVal val="0"/>
          <c:showCatName val="0"/>
          <c:showSerName val="0"/>
          <c:showPercent val="0"/>
          <c:showBubbleSize val="0"/>
        </c:dLbls>
        <c:gapWidth val="59"/>
        <c:overlap val="-59"/>
        <c:axId val="1926890415"/>
        <c:axId val="1914117519"/>
      </c:barChart>
      <c:catAx>
        <c:axId val="1926890415"/>
        <c:scaling>
          <c:orientation val="minMax"/>
        </c:scaling>
        <c:delete val="0"/>
        <c:axPos val="l"/>
        <c:numFmt formatCode="General" sourceLinked="1"/>
        <c:majorTickMark val="none"/>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ax val="160"/>
          <c:min val="13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nl-BE" sz="1200">
                    <a:solidFill>
                      <a:sysClr val="windowText" lastClr="000000"/>
                    </a:solidFill>
                  </a:rPr>
                  <a:t>Modulus (GPa)</a:t>
                </a:r>
              </a:p>
            </c:rich>
          </c:tx>
          <c:layout>
            <c:manualLayout>
              <c:xMode val="edge"/>
              <c:yMode val="edge"/>
              <c:x val="0.4911580789243451"/>
              <c:y val="0.9182870370370370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title>
        <c:numFmt formatCode="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26890415"/>
        <c:crosses val="autoZero"/>
        <c:crossBetween val="between"/>
        <c:majorUnit val="1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096478437271364"/>
          <c:y val="5.0925925925925923E-2"/>
          <c:w val="0.71479874957150824"/>
          <c:h val="0.77584827938174394"/>
        </c:manualLayout>
      </c:layout>
      <c:barChart>
        <c:barDir val="bar"/>
        <c:grouping val="clustered"/>
        <c:varyColors val="0"/>
        <c:ser>
          <c:idx val="0"/>
          <c:order val="0"/>
          <c:tx>
            <c:strRef>
              <c:f>'Figures and analysis'!$A$33</c:f>
              <c:strCache>
                <c:ptCount val="1"/>
                <c:pt idx="0">
                  <c:v>Modulus (GPa)</c:v>
                </c:pt>
              </c:strCache>
            </c:strRef>
          </c:tx>
          <c:spPr>
            <a:solidFill>
              <a:schemeClr val="bg1">
                <a:lumMod val="65000"/>
              </a:schemeClr>
            </a:solidFill>
            <a:ln>
              <a:noFill/>
            </a:ln>
            <a:effectLst/>
          </c:spPr>
          <c:invertIfNegative val="0"/>
          <c:errBars>
            <c:errBarType val="both"/>
            <c:errValType val="cust"/>
            <c:noEndCap val="0"/>
            <c:plus>
              <c:numRef>
                <c:f>'Figures and analysis'!$C$70:$K$70</c:f>
                <c:numCache>
                  <c:formatCode>General</c:formatCode>
                  <c:ptCount val="9"/>
                  <c:pt idx="0">
                    <c:v>108.44598207959417</c:v>
                  </c:pt>
                  <c:pt idx="1">
                    <c:v>87.550349078612584</c:v>
                  </c:pt>
                  <c:pt idx="2">
                    <c:v>51.281493981365522</c:v>
                  </c:pt>
                  <c:pt idx="3">
                    <c:v>92.824022387800824</c:v>
                  </c:pt>
                  <c:pt idx="4">
                    <c:v>75.931651314550209</c:v>
                  </c:pt>
                  <c:pt idx="5">
                    <c:v>99.225842723159332</c:v>
                  </c:pt>
                  <c:pt idx="6">
                    <c:v>131.57490824909053</c:v>
                  </c:pt>
                  <c:pt idx="7">
                    <c:v>102.54156790677435</c:v>
                  </c:pt>
                  <c:pt idx="8">
                    <c:v>72.910035962480933</c:v>
                  </c:pt>
                </c:numCache>
              </c:numRef>
            </c:plus>
            <c:minus>
              <c:numRef>
                <c:f>'Figures and analysis'!$C$70:$K$70</c:f>
                <c:numCache>
                  <c:formatCode>General</c:formatCode>
                  <c:ptCount val="9"/>
                  <c:pt idx="0">
                    <c:v>108.44598207959417</c:v>
                  </c:pt>
                  <c:pt idx="1">
                    <c:v>87.550349078612584</c:v>
                  </c:pt>
                  <c:pt idx="2">
                    <c:v>51.281493981365522</c:v>
                  </c:pt>
                  <c:pt idx="3">
                    <c:v>92.824022387800824</c:v>
                  </c:pt>
                  <c:pt idx="4">
                    <c:v>75.931651314550209</c:v>
                  </c:pt>
                  <c:pt idx="5">
                    <c:v>99.225842723159332</c:v>
                  </c:pt>
                  <c:pt idx="6">
                    <c:v>131.57490824909053</c:v>
                  </c:pt>
                  <c:pt idx="7">
                    <c:v>102.54156790677435</c:v>
                  </c:pt>
                  <c:pt idx="8">
                    <c:v>72.910035962480933</c:v>
                  </c:pt>
                </c:numCache>
              </c:numRef>
            </c:minus>
            <c:spPr>
              <a:noFill/>
              <a:ln w="9525" cap="flat" cmpd="sng" algn="ctr">
                <a:solidFill>
                  <a:schemeClr val="tx1">
                    <a:lumMod val="65000"/>
                    <a:lumOff val="35000"/>
                  </a:schemeClr>
                </a:solidFill>
                <a:round/>
              </a:ln>
              <a:effectLst/>
            </c:spPr>
          </c:errBars>
          <c:cat>
            <c:strRef>
              <c:f>'Figures and analysis'!$C$60:$K$60</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'Figures and analysis'!$C$67:$K$67</c:f>
              <c:numCache>
                <c:formatCode>0</c:formatCode>
                <c:ptCount val="9"/>
                <c:pt idx="0">
                  <c:v>3074.4344210864469</c:v>
                </c:pt>
                <c:pt idx="1">
                  <c:v>3060.4029822445727</c:v>
                </c:pt>
                <c:pt idx="2">
                  <c:v>3126.3369481481482</c:v>
                </c:pt>
                <c:pt idx="3">
                  <c:v>3080.247969102762</c:v>
                </c:pt>
                <c:pt idx="4">
                  <c:v>3111.6304346112752</c:v>
                </c:pt>
                <c:pt idx="5">
                  <c:v>3103.9022153982582</c:v>
                </c:pt>
                <c:pt idx="6">
                  <c:v>3021.7834038706756</c:v>
                </c:pt>
                <c:pt idx="7">
                  <c:v>3095.1050214336697</c:v>
                </c:pt>
                <c:pt idx="8">
                  <c:v>3147.7051818181817</c:v>
                </c:pt>
              </c:numCache>
            </c:numRef>
          </c:val>
          <c:extLst>
            <c:ext xmlns:c16="http://schemas.microsoft.com/office/drawing/2014/chart" uri="{C3380CC4-5D6E-409C-BE32-E72D297353CC}">
              <c16:uniqueId val="{00000000-5277-4C33-9B20-F8C7F109BE83}"/>
            </c:ext>
          </c:extLst>
        </c:ser>
        <c:dLbls>
          <c:showLegendKey val="0"/>
          <c:showVal val="0"/>
          <c:showCatName val="0"/>
          <c:showSerName val="0"/>
          <c:showPercent val="0"/>
          <c:showBubbleSize val="0"/>
        </c:dLbls>
        <c:gapWidth val="59"/>
        <c:overlap val="-59"/>
        <c:axId val="1926890415"/>
        <c:axId val="1914117519"/>
      </c:barChart>
      <c:catAx>
        <c:axId val="1926890415"/>
        <c:scaling>
          <c:orientation val="minMax"/>
        </c:scaling>
        <c:delete val="0"/>
        <c:axPos val="l"/>
        <c:numFmt formatCode="General" sourceLinked="1"/>
        <c:majorTickMark val="none"/>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ax val="3300"/>
          <c:min val="270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nl-BE" sz="1200">
                    <a:solidFill>
                      <a:sysClr val="windowText" lastClr="000000"/>
                    </a:solidFill>
                  </a:rPr>
                  <a:t>Strength (MPa)</a:t>
                </a:r>
              </a:p>
            </c:rich>
          </c:tx>
          <c:layout>
            <c:manualLayout>
              <c:xMode val="edge"/>
              <c:yMode val="edge"/>
              <c:x val="0.4911580789243451"/>
              <c:y val="0.9182870370370370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title>
        <c:numFmt formatCode="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26890415"/>
        <c:crosses val="autoZero"/>
        <c:crossBetween val="between"/>
        <c:majorUnit val="10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096478437271364"/>
          <c:y val="5.0925925925925923E-2"/>
          <c:w val="0.71479874957150824"/>
          <c:h val="0.77584827938174394"/>
        </c:manualLayout>
      </c:layout>
      <c:barChart>
        <c:barDir val="bar"/>
        <c:grouping val="clustered"/>
        <c:varyColors val="0"/>
        <c:ser>
          <c:idx val="0"/>
          <c:order val="0"/>
          <c:tx>
            <c:strRef>
              <c:f>'Figures and analysis'!$A$33</c:f>
              <c:strCache>
                <c:ptCount val="1"/>
                <c:pt idx="0">
                  <c:v>Modulus (GPa)</c:v>
                </c:pt>
              </c:strCache>
            </c:strRef>
          </c:tx>
          <c:spPr>
            <a:solidFill>
              <a:schemeClr val="bg1">
                <a:lumMod val="65000"/>
              </a:schemeClr>
            </a:solidFill>
            <a:ln>
              <a:noFill/>
            </a:ln>
            <a:effectLst/>
          </c:spPr>
          <c:invertIfNegative val="0"/>
          <c:errBars>
            <c:errBarType val="both"/>
            <c:errValType val="cust"/>
            <c:noEndCap val="0"/>
            <c:plus>
              <c:numRef>
                <c:f>'Figures and analysis'!$C$75:$K$75</c:f>
                <c:numCache>
                  <c:formatCode>General</c:formatCode>
                  <c:ptCount val="9"/>
                  <c:pt idx="0">
                    <c:v>4.1962577855247083E-4</c:v>
                  </c:pt>
                  <c:pt idx="1">
                    <c:v>3.9458015541977179E-4</c:v>
                  </c:pt>
                  <c:pt idx="2">
                    <c:v>2.5038363957128853E-4</c:v>
                  </c:pt>
                  <c:pt idx="3">
                    <c:v>0</c:v>
                  </c:pt>
                  <c:pt idx="4">
                    <c:v>4.9112512569877444E-4</c:v>
                  </c:pt>
                  <c:pt idx="5">
                    <c:v>4.1234411736048839E-4</c:v>
                  </c:pt>
                  <c:pt idx="6">
                    <c:v>0</c:v>
                  </c:pt>
                  <c:pt idx="7">
                    <c:v>4.757354894575438E-4</c:v>
                  </c:pt>
                  <c:pt idx="8">
                    <c:v>3.5122681461773834E-4</c:v>
                  </c:pt>
                </c:numCache>
              </c:numRef>
            </c:plus>
            <c:minus>
              <c:numRef>
                <c:f>'Figures and analysis'!$C$75:$K$75</c:f>
                <c:numCache>
                  <c:formatCode>General</c:formatCode>
                  <c:ptCount val="9"/>
                  <c:pt idx="0">
                    <c:v>4.1962577855247083E-4</c:v>
                  </c:pt>
                  <c:pt idx="1">
                    <c:v>3.9458015541977179E-4</c:v>
                  </c:pt>
                  <c:pt idx="2">
                    <c:v>2.5038363957128853E-4</c:v>
                  </c:pt>
                  <c:pt idx="3">
                    <c:v>0</c:v>
                  </c:pt>
                  <c:pt idx="4">
                    <c:v>4.9112512569877444E-4</c:v>
                  </c:pt>
                  <c:pt idx="5">
                    <c:v>4.1234411736048839E-4</c:v>
                  </c:pt>
                  <c:pt idx="6">
                    <c:v>0</c:v>
                  </c:pt>
                  <c:pt idx="7">
                    <c:v>4.757354894575438E-4</c:v>
                  </c:pt>
                  <c:pt idx="8">
                    <c:v>3.5122681461773834E-4</c:v>
                  </c:pt>
                </c:numCache>
              </c:numRef>
            </c:minus>
            <c:spPr>
              <a:noFill/>
              <a:ln w="9525" cap="flat" cmpd="sng" algn="ctr">
                <a:solidFill>
                  <a:schemeClr val="tx1">
                    <a:lumMod val="65000"/>
                    <a:lumOff val="35000"/>
                  </a:schemeClr>
                </a:solidFill>
                <a:round/>
              </a:ln>
              <a:effectLst/>
            </c:spPr>
          </c:errBars>
          <c:cat>
            <c:strRef>
              <c:f>'Figures and analysis'!$C$60:$K$60</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'Figures and analysis'!$C$72:$K$72</c:f>
              <c:numCache>
                <c:formatCode>0.0%</c:formatCode>
                <c:ptCount val="9"/>
                <c:pt idx="0">
                  <c:v>1.9157679941986763E-2</c:v>
                </c:pt>
                <c:pt idx="1">
                  <c:v>1.9034891699666323E-2</c:v>
                </c:pt>
                <c:pt idx="2">
                  <c:v>1.9446709053419768E-2</c:v>
                </c:pt>
                <c:pt idx="3">
                  <c:v>0</c:v>
                </c:pt>
                <c:pt idx="4">
                  <c:v>1.8801091298375476E-2</c:v>
                </c:pt>
                <c:pt idx="5">
                  <c:v>1.8498541386916405E-2</c:v>
                </c:pt>
                <c:pt idx="6">
                  <c:v>0</c:v>
                </c:pt>
                <c:pt idx="7">
                  <c:v>1.9352873129871294E-2</c:v>
                </c:pt>
                <c:pt idx="8">
                  <c:v>1.9369870437585791E-2</c:v>
                </c:pt>
              </c:numCache>
            </c:numRef>
          </c:val>
          <c:extLst>
            <c:ext xmlns:c16="http://schemas.microsoft.com/office/drawing/2014/chart" uri="{C3380CC4-5D6E-409C-BE32-E72D297353CC}">
              <c16:uniqueId val="{00000000-C6AE-4B67-989D-7A8BB39D1957}"/>
            </c:ext>
          </c:extLst>
        </c:ser>
        <c:dLbls>
          <c:showLegendKey val="0"/>
          <c:showVal val="0"/>
          <c:showCatName val="0"/>
          <c:showSerName val="0"/>
          <c:showPercent val="0"/>
          <c:showBubbleSize val="0"/>
        </c:dLbls>
        <c:gapWidth val="59"/>
        <c:overlap val="-59"/>
        <c:axId val="1926890415"/>
        <c:axId val="1914117519"/>
      </c:barChart>
      <c:catAx>
        <c:axId val="1926890415"/>
        <c:scaling>
          <c:orientation val="minMax"/>
        </c:scaling>
        <c:delete val="0"/>
        <c:axPos val="l"/>
        <c:numFmt formatCode="General" sourceLinked="1"/>
        <c:majorTickMark val="none"/>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ax val="2.2000000000000006E-2"/>
          <c:min val="1.5000000000000003E-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nl-BE" sz="1200">
                    <a:solidFill>
                      <a:sysClr val="windowText" lastClr="000000"/>
                    </a:solidFill>
                  </a:rPr>
                  <a:t>Failure</a:t>
                </a:r>
                <a:r>
                  <a:rPr lang="nl-BE" sz="1200" baseline="0">
                    <a:solidFill>
                      <a:sysClr val="windowText" lastClr="000000"/>
                    </a:solidFill>
                  </a:rPr>
                  <a:t> strain (%)</a:t>
                </a:r>
                <a:endParaRPr lang="nl-BE" sz="1200">
                  <a:solidFill>
                    <a:sysClr val="windowText" lastClr="000000"/>
                  </a:solidFill>
                </a:endParaRPr>
              </a:p>
            </c:rich>
          </c:tx>
          <c:layout>
            <c:manualLayout>
              <c:xMode val="edge"/>
              <c:yMode val="edge"/>
              <c:x val="0.4911580789243451"/>
              <c:y val="0.9182870370370370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title>
        <c:numFmt formatCode="0.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2689041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1178747845848647"/>
          <c:y val="5.0925925925925923E-2"/>
          <c:w val="0.71959300931876924"/>
          <c:h val="0.77584827938174394"/>
        </c:manualLayout>
      </c:layout>
      <c:barChart>
        <c:barDir val="bar"/>
        <c:grouping val="clustered"/>
        <c:varyColors val="0"/>
        <c:ser>
          <c:idx val="0"/>
          <c:order val="0"/>
          <c:tx>
            <c:strRef>
              <c:f>'Figures and analysis'!$A$37</c:f>
              <c:strCache>
                <c:ptCount val="1"/>
                <c:pt idx="0">
                  <c:v>Strength (GPa)</c:v>
                </c:pt>
              </c:strCache>
            </c:strRef>
          </c:tx>
          <c:spPr>
            <a:solidFill>
              <a:srgbClr val="C81C11"/>
            </a:solidFill>
            <a:ln>
              <a:noFill/>
            </a:ln>
            <a:effectLst/>
          </c:spPr>
          <c:invertIfNegative val="0"/>
          <c:dPt>
            <c:idx val="0"/>
            <c:invertIfNegative val="0"/>
            <c:bubble3D val="0"/>
            <c:spPr>
              <a:solidFill>
                <a:srgbClr val="1C39BB"/>
              </a:solidFill>
              <a:ln>
                <a:noFill/>
              </a:ln>
              <a:effectLst/>
            </c:spPr>
            <c:extLst>
              <c:ext xmlns:c16="http://schemas.microsoft.com/office/drawing/2014/chart" uri="{C3380CC4-5D6E-409C-BE32-E72D297353CC}">
                <c16:uniqueId val="{00000005-3395-479C-A41D-DBD04B9BC957}"/>
              </c:ext>
            </c:extLst>
          </c:dPt>
          <c:dPt>
            <c:idx val="1"/>
            <c:invertIfNegative val="0"/>
            <c:bubble3D val="0"/>
            <c:spPr>
              <a:solidFill>
                <a:srgbClr val="047E07"/>
              </a:solidFill>
              <a:ln>
                <a:noFill/>
              </a:ln>
              <a:effectLst/>
            </c:spPr>
            <c:extLst>
              <c:ext xmlns:c16="http://schemas.microsoft.com/office/drawing/2014/chart" uri="{C3380CC4-5D6E-409C-BE32-E72D297353CC}">
                <c16:uniqueId val="{00000004-3395-479C-A41D-DBD04B9BC957}"/>
              </c:ext>
            </c:extLst>
          </c:dPt>
          <c:dPt>
            <c:idx val="2"/>
            <c:invertIfNegative val="0"/>
            <c:bubble3D val="0"/>
            <c:spPr>
              <a:solidFill>
                <a:srgbClr val="FF6700"/>
              </a:solidFill>
              <a:ln>
                <a:noFill/>
              </a:ln>
              <a:effectLst/>
            </c:spPr>
            <c:extLst>
              <c:ext xmlns:c16="http://schemas.microsoft.com/office/drawing/2014/chart" uri="{C3380CC4-5D6E-409C-BE32-E72D297353CC}">
                <c16:uniqueId val="{00000003-3395-479C-A41D-DBD04B9BC957}"/>
              </c:ext>
            </c:extLst>
          </c:dPt>
          <c:dPt>
            <c:idx val="3"/>
            <c:invertIfNegative val="0"/>
            <c:bubble3D val="0"/>
            <c:spPr>
              <a:solidFill>
                <a:srgbClr val="07CF0C"/>
              </a:solidFill>
              <a:ln>
                <a:noFill/>
              </a:ln>
              <a:effectLst/>
            </c:spPr>
            <c:extLst>
              <c:ext xmlns:c16="http://schemas.microsoft.com/office/drawing/2014/chart" uri="{C3380CC4-5D6E-409C-BE32-E72D297353CC}">
                <c16:uniqueId val="{00000002-3395-479C-A41D-DBD04B9BC957}"/>
              </c:ext>
            </c:extLst>
          </c:dPt>
          <c:dPt>
            <c:idx val="4"/>
            <c:invertIfNegative val="0"/>
            <c:bubble3D val="0"/>
            <c:spPr>
              <a:solidFill>
                <a:srgbClr val="0096FF"/>
              </a:solidFill>
              <a:ln>
                <a:noFill/>
              </a:ln>
              <a:effectLst/>
            </c:spPr>
            <c:extLst>
              <c:ext xmlns:c16="http://schemas.microsoft.com/office/drawing/2014/chart" uri="{C3380CC4-5D6E-409C-BE32-E72D297353CC}">
                <c16:uniqueId val="{00000001-3395-479C-A41D-DBD04B9BC957}"/>
              </c:ext>
            </c:extLst>
          </c:dPt>
          <c:errBars>
            <c:errBarType val="both"/>
            <c:errValType val="cust"/>
            <c:noEndCap val="0"/>
            <c:plus>
              <c:numRef>
                <c:f>'Figures and analysis'!$C$40:$H$40</c:f>
                <c:numCache>
                  <c:formatCode>General</c:formatCode>
                  <c:ptCount val="6"/>
                  <c:pt idx="0">
                    <c:v>99.606998920155917</c:v>
                  </c:pt>
                  <c:pt idx="1">
                    <c:v>117.41293574296273</c:v>
                  </c:pt>
                  <c:pt idx="2">
                    <c:v>56.100483677175539</c:v>
                  </c:pt>
                  <c:pt idx="3">
                    <c:v>91.3713753374996</c:v>
                  </c:pt>
                  <c:pt idx="4">
                    <c:v>70.39352998899291</c:v>
                  </c:pt>
                  <c:pt idx="5">
                    <c:v>59.973473668541587</c:v>
                  </c:pt>
                </c:numCache>
              </c:numRef>
            </c:plus>
            <c:minus>
              <c:numRef>
                <c:f>'Figures and analysis'!$C$40:$H$40</c:f>
                <c:numCache>
                  <c:formatCode>General</c:formatCode>
                  <c:ptCount val="6"/>
                  <c:pt idx="0">
                    <c:v>99.606998920155917</c:v>
                  </c:pt>
                  <c:pt idx="1">
                    <c:v>117.41293574296273</c:v>
                  </c:pt>
                  <c:pt idx="2">
                    <c:v>56.100483677175539</c:v>
                  </c:pt>
                  <c:pt idx="3">
                    <c:v>91.3713753374996</c:v>
                  </c:pt>
                  <c:pt idx="4">
                    <c:v>70.39352998899291</c:v>
                  </c:pt>
                  <c:pt idx="5">
                    <c:v>59.973473668541587</c:v>
                  </c:pt>
                </c:numCache>
              </c:numRef>
            </c:minus>
            <c:spPr>
              <a:noFill/>
              <a:ln w="9525" cap="flat" cmpd="sng" algn="ctr">
                <a:solidFill>
                  <a:schemeClr val="tx1"/>
                </a:solidFill>
                <a:round/>
              </a:ln>
              <a:effectLst/>
            </c:spPr>
          </c:errBars>
          <c:cat>
            <c:strRef>
              <c:f>'Figures and analysis'!$C$32:$H$32</c:f>
              <c:strCache>
                <c:ptCount val="6"/>
                <c:pt idx="0">
                  <c:v>Rectangular</c:v>
                </c:pt>
                <c:pt idx="1">
                  <c:v>Tapered</c:v>
                </c:pt>
                <c:pt idx="2">
                  <c:v>Arrow</c:v>
                </c:pt>
                <c:pt idx="3">
                  <c:v>Sandwich</c:v>
                </c:pt>
                <c:pt idx="4">
                  <c:v>Thin butterfly</c:v>
                </c:pt>
                <c:pt idx="5">
                  <c:v>Thick butterfly</c:v>
                </c:pt>
              </c:strCache>
            </c:strRef>
          </c:cat>
          <c:val>
            <c:numRef>
              <c:f>'Figures and analysis'!$C$37:$H$37</c:f>
              <c:numCache>
                <c:formatCode>0</c:formatCode>
                <c:ptCount val="6"/>
                <c:pt idx="0">
                  <c:v>3075.8719700604111</c:v>
                </c:pt>
                <c:pt idx="1">
                  <c:v>3062.9072716905616</c:v>
                </c:pt>
                <c:pt idx="2">
                  <c:v>3149.1552093823389</c:v>
                </c:pt>
                <c:pt idx="3">
                  <c:v>3303.3902310372305</c:v>
                </c:pt>
                <c:pt idx="4">
                  <c:v>3113.7209975580945</c:v>
                </c:pt>
                <c:pt idx="5">
                  <c:v>2824.4487717369066</c:v>
                </c:pt>
              </c:numCache>
            </c:numRef>
          </c:val>
          <c:extLst>
            <c:ext xmlns:c16="http://schemas.microsoft.com/office/drawing/2014/chart" uri="{C3380CC4-5D6E-409C-BE32-E72D297353CC}">
              <c16:uniqueId val="{00000000-0B78-44B3-9D5B-CBA3D4A8B017}"/>
            </c:ext>
          </c:extLst>
        </c:ser>
        <c:dLbls>
          <c:showLegendKey val="0"/>
          <c:showVal val="0"/>
          <c:showCatName val="0"/>
          <c:showSerName val="0"/>
          <c:showPercent val="0"/>
          <c:showBubbleSize val="0"/>
        </c:dLbls>
        <c:gapWidth val="59"/>
        <c:overlap val="-59"/>
        <c:axId val="1926890415"/>
        <c:axId val="1914117519"/>
      </c:barChart>
      <c:catAx>
        <c:axId val="1926890415"/>
        <c:scaling>
          <c:orientation val="minMax"/>
        </c:scaling>
        <c:delete val="0"/>
        <c:axPos val="l"/>
        <c:numFmt formatCode="General" sourceLinked="1"/>
        <c:majorTickMark val="none"/>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ax val="3550"/>
          <c:min val="270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nl-BE" sz="1200">
                    <a:solidFill>
                      <a:sysClr val="windowText" lastClr="000000"/>
                    </a:solidFill>
                  </a:rPr>
                  <a:t>Strength</a:t>
                </a:r>
                <a:r>
                  <a:rPr lang="nl-BE" sz="1200" baseline="0">
                    <a:solidFill>
                      <a:sysClr val="windowText" lastClr="000000"/>
                    </a:solidFill>
                  </a:rPr>
                  <a:t> (M</a:t>
                </a:r>
                <a:r>
                  <a:rPr lang="nl-BE" sz="1200">
                    <a:solidFill>
                      <a:sysClr val="windowText" lastClr="000000"/>
                    </a:solidFill>
                  </a:rPr>
                  <a:t>Pa)</a:t>
                </a:r>
              </a:p>
            </c:rich>
          </c:tx>
          <c:layout>
            <c:manualLayout>
              <c:xMode val="edge"/>
              <c:yMode val="edge"/>
              <c:x val="0.4911580789243451"/>
              <c:y val="0.9182870370370370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title>
        <c:numFmt formatCode="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26890415"/>
        <c:crosses val="autoZero"/>
        <c:crossBetween val="between"/>
        <c:majorUnit val="20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096478437271364"/>
          <c:y val="5.0925925925925923E-2"/>
          <c:w val="0.71479874957150824"/>
          <c:h val="0.77584827938174394"/>
        </c:manualLayout>
      </c:layout>
      <c:barChart>
        <c:barDir val="bar"/>
        <c:grouping val="clustered"/>
        <c:varyColors val="0"/>
        <c:ser>
          <c:idx val="0"/>
          <c:order val="0"/>
          <c:tx>
            <c:strRef>
              <c:f>'Figures and analysis'!$A$41</c:f>
              <c:strCache>
                <c:ptCount val="1"/>
                <c:pt idx="0">
                  <c:v>Failure strain (%)</c:v>
                </c:pt>
              </c:strCache>
            </c:strRef>
          </c:tx>
          <c:spPr>
            <a:solidFill>
              <a:schemeClr val="accent1"/>
            </a:solidFill>
            <a:ln>
              <a:noFill/>
            </a:ln>
            <a:effectLst/>
          </c:spPr>
          <c:invertIfNegative val="0"/>
          <c:dPt>
            <c:idx val="0"/>
            <c:invertIfNegative val="0"/>
            <c:bubble3D val="0"/>
            <c:spPr>
              <a:solidFill>
                <a:srgbClr val="1C39BB"/>
              </a:solidFill>
              <a:ln>
                <a:noFill/>
              </a:ln>
              <a:effectLst/>
            </c:spPr>
            <c:extLst>
              <c:ext xmlns:c16="http://schemas.microsoft.com/office/drawing/2014/chart" uri="{C3380CC4-5D6E-409C-BE32-E72D297353CC}">
                <c16:uniqueId val="{00000000-CF37-4000-A690-6905AD2FE46F}"/>
              </c:ext>
            </c:extLst>
          </c:dPt>
          <c:dPt>
            <c:idx val="1"/>
            <c:invertIfNegative val="0"/>
            <c:bubble3D val="0"/>
            <c:spPr>
              <a:solidFill>
                <a:srgbClr val="047E07"/>
              </a:solidFill>
              <a:ln>
                <a:noFill/>
              </a:ln>
              <a:effectLst/>
            </c:spPr>
            <c:extLst>
              <c:ext xmlns:c16="http://schemas.microsoft.com/office/drawing/2014/chart" uri="{C3380CC4-5D6E-409C-BE32-E72D297353CC}">
                <c16:uniqueId val="{00000001-CF37-4000-A690-6905AD2FE46F}"/>
              </c:ext>
            </c:extLst>
          </c:dPt>
          <c:dPt>
            <c:idx val="2"/>
            <c:invertIfNegative val="0"/>
            <c:bubble3D val="0"/>
            <c:spPr>
              <a:solidFill>
                <a:srgbClr val="FF6700"/>
              </a:solidFill>
              <a:ln>
                <a:noFill/>
              </a:ln>
              <a:effectLst/>
            </c:spPr>
            <c:extLst>
              <c:ext xmlns:c16="http://schemas.microsoft.com/office/drawing/2014/chart" uri="{C3380CC4-5D6E-409C-BE32-E72D297353CC}">
                <c16:uniqueId val="{00000002-CF37-4000-A690-6905AD2FE46F}"/>
              </c:ext>
            </c:extLst>
          </c:dPt>
          <c:dPt>
            <c:idx val="3"/>
            <c:invertIfNegative val="0"/>
            <c:bubble3D val="0"/>
            <c:spPr>
              <a:solidFill>
                <a:srgbClr val="07CF0C"/>
              </a:solidFill>
              <a:ln>
                <a:noFill/>
              </a:ln>
              <a:effectLst/>
            </c:spPr>
            <c:extLst>
              <c:ext xmlns:c16="http://schemas.microsoft.com/office/drawing/2014/chart" uri="{C3380CC4-5D6E-409C-BE32-E72D297353CC}">
                <c16:uniqueId val="{00000003-CF37-4000-A690-6905AD2FE46F}"/>
              </c:ext>
            </c:extLst>
          </c:dPt>
          <c:dPt>
            <c:idx val="4"/>
            <c:invertIfNegative val="0"/>
            <c:bubble3D val="0"/>
            <c:spPr>
              <a:solidFill>
                <a:srgbClr val="0096FF"/>
              </a:solidFill>
              <a:ln>
                <a:noFill/>
              </a:ln>
              <a:effectLst/>
            </c:spPr>
            <c:extLst>
              <c:ext xmlns:c16="http://schemas.microsoft.com/office/drawing/2014/chart" uri="{C3380CC4-5D6E-409C-BE32-E72D297353CC}">
                <c16:uniqueId val="{00000004-CF37-4000-A690-6905AD2FE46F}"/>
              </c:ext>
            </c:extLst>
          </c:dPt>
          <c:dPt>
            <c:idx val="5"/>
            <c:invertIfNegative val="0"/>
            <c:bubble3D val="0"/>
            <c:spPr>
              <a:solidFill>
                <a:srgbClr val="C81C11"/>
              </a:solidFill>
              <a:ln>
                <a:noFill/>
              </a:ln>
              <a:effectLst/>
            </c:spPr>
            <c:extLst>
              <c:ext xmlns:c16="http://schemas.microsoft.com/office/drawing/2014/chart" uri="{C3380CC4-5D6E-409C-BE32-E72D297353CC}">
                <c16:uniqueId val="{00000005-CF37-4000-A690-6905AD2FE46F}"/>
              </c:ext>
            </c:extLst>
          </c:dPt>
          <c:errBars>
            <c:errBarType val="both"/>
            <c:errValType val="cust"/>
            <c:noEndCap val="0"/>
            <c:plus>
              <c:numRef>
                <c:f>'Figures and analysis'!$C$44:$H$44</c:f>
                <c:numCache>
                  <c:formatCode>General</c:formatCode>
                  <c:ptCount val="6"/>
                  <c:pt idx="0">
                    <c:v>4.501191739612881E-4</c:v>
                  </c:pt>
                  <c:pt idx="1">
                    <c:v>5.4432525581561502E-4</c:v>
                  </c:pt>
                  <c:pt idx="2">
                    <c:v>3.30135339175E-4</c:v>
                  </c:pt>
                  <c:pt idx="3">
                    <c:v>3.5106617373437132E-4</c:v>
                  </c:pt>
                  <c:pt idx="4">
                    <c:v>3.3630009434854248E-4</c:v>
                  </c:pt>
                  <c:pt idx="5">
                    <c:v>3.7761747112824499E-4</c:v>
                  </c:pt>
                </c:numCache>
              </c:numRef>
            </c:plus>
            <c:minus>
              <c:numRef>
                <c:f>'Figures and analysis'!$C$44:$H$44</c:f>
                <c:numCache>
                  <c:formatCode>General</c:formatCode>
                  <c:ptCount val="6"/>
                  <c:pt idx="0">
                    <c:v>4.501191739612881E-4</c:v>
                  </c:pt>
                  <c:pt idx="1">
                    <c:v>5.4432525581561502E-4</c:v>
                  </c:pt>
                  <c:pt idx="2">
                    <c:v>3.30135339175E-4</c:v>
                  </c:pt>
                  <c:pt idx="3">
                    <c:v>3.5106617373437132E-4</c:v>
                  </c:pt>
                  <c:pt idx="4">
                    <c:v>3.3630009434854248E-4</c:v>
                  </c:pt>
                  <c:pt idx="5">
                    <c:v>3.7761747112824499E-4</c:v>
                  </c:pt>
                </c:numCache>
              </c:numRef>
            </c:minus>
            <c:spPr>
              <a:noFill/>
              <a:ln w="9525" cap="flat" cmpd="sng" algn="ctr">
                <a:solidFill>
                  <a:schemeClr val="tx1"/>
                </a:solidFill>
                <a:round/>
              </a:ln>
              <a:effectLst/>
            </c:spPr>
          </c:errBars>
          <c:cat>
            <c:strRef>
              <c:f>'Figures and analysis'!$C$32:$H$32</c:f>
              <c:strCache>
                <c:ptCount val="6"/>
                <c:pt idx="0">
                  <c:v>Rectangular</c:v>
                </c:pt>
                <c:pt idx="1">
                  <c:v>Tapered</c:v>
                </c:pt>
                <c:pt idx="2">
                  <c:v>Arrow</c:v>
                </c:pt>
                <c:pt idx="3">
                  <c:v>Sandwich</c:v>
                </c:pt>
                <c:pt idx="4">
                  <c:v>Thin butterfly</c:v>
                </c:pt>
                <c:pt idx="5">
                  <c:v>Thick butterfly</c:v>
                </c:pt>
              </c:strCache>
            </c:strRef>
          </c:cat>
          <c:val>
            <c:numRef>
              <c:f>'Figures and analysis'!$C$41:$H$41</c:f>
              <c:numCache>
                <c:formatCode>0.00%</c:formatCode>
                <c:ptCount val="6"/>
                <c:pt idx="0">
                  <c:v>1.9195076990081189E-2</c:v>
                </c:pt>
                <c:pt idx="1">
                  <c:v>1.896195791888575E-2</c:v>
                </c:pt>
                <c:pt idx="2">
                  <c:v>1.9234797469080387E-2</c:v>
                </c:pt>
                <c:pt idx="3">
                  <c:v>1.9172612635783903E-2</c:v>
                </c:pt>
                <c:pt idx="4">
                  <c:v>1.9056685792609402E-2</c:v>
                </c:pt>
                <c:pt idx="5">
                  <c:v>1.7263783236513803E-2</c:v>
                </c:pt>
              </c:numCache>
            </c:numRef>
          </c:val>
          <c:extLst>
            <c:ext xmlns:c16="http://schemas.microsoft.com/office/drawing/2014/chart" uri="{C3380CC4-5D6E-409C-BE32-E72D297353CC}">
              <c16:uniqueId val="{00000000-73C7-4EE9-AA7B-BAC9143212E0}"/>
            </c:ext>
          </c:extLst>
        </c:ser>
        <c:dLbls>
          <c:showLegendKey val="0"/>
          <c:showVal val="0"/>
          <c:showCatName val="0"/>
          <c:showSerName val="0"/>
          <c:showPercent val="0"/>
          <c:showBubbleSize val="0"/>
        </c:dLbls>
        <c:gapWidth val="59"/>
        <c:overlap val="-59"/>
        <c:axId val="1926890415"/>
        <c:axId val="1914117519"/>
      </c:barChart>
      <c:catAx>
        <c:axId val="1926890415"/>
        <c:scaling>
          <c:orientation val="minMax"/>
        </c:scaling>
        <c:delete val="0"/>
        <c:axPos val="l"/>
        <c:numFmt formatCode="General" sourceLinked="1"/>
        <c:majorTickMark val="none"/>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ax val="2.0300000000000006E-2"/>
          <c:min val="1.6000000000000004E-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nl-BE" sz="1200">
                    <a:solidFill>
                      <a:sysClr val="windowText" lastClr="000000"/>
                    </a:solidFill>
                  </a:rPr>
                  <a:t>Failure strain (%)</a:t>
                </a:r>
              </a:p>
            </c:rich>
          </c:tx>
          <c:layout>
            <c:manualLayout>
              <c:xMode val="edge"/>
              <c:yMode val="edge"/>
              <c:x val="0.4911580789243451"/>
              <c:y val="0.9182870370370370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title>
        <c:numFmt formatCode="0.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2689041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628353174603176"/>
          <c:y val="3.8888888888888922E-3"/>
          <c:w val="0.74795615079365074"/>
          <c:h val="0.88756134259259256"/>
        </c:manualLayout>
      </c:layout>
      <c:barChart>
        <c:barDir val="bar"/>
        <c:grouping val="clustered"/>
        <c:varyColors val="0"/>
        <c:ser>
          <c:idx val="1"/>
          <c:order val="0"/>
          <c:tx>
            <c:v>Rectangular</c:v>
          </c:tx>
          <c:spPr>
            <a:solidFill>
              <a:srgbClr val="1C39BB"/>
            </a:solidFill>
          </c:spPr>
          <c:invertIfNegative val="0"/>
          <c:errBars>
            <c:errBarType val="both"/>
            <c:errValType val="cust"/>
            <c:noEndCap val="0"/>
            <c:plus>
              <c:numRef>
                <c:f>Rectangular!$B$16:$J$16</c:f>
                <c:numCache>
                  <c:formatCode>General</c:formatCode>
                  <c:ptCount val="9"/>
                  <c:pt idx="0">
                    <c:v>142.84653680407732</c:v>
                  </c:pt>
                  <c:pt idx="1">
                    <c:v>120.66567755363297</c:v>
                  </c:pt>
                  <c:pt idx="2">
                    <c:v>56.899689687119789</c:v>
                  </c:pt>
                  <c:pt idx="3">
                    <c:v>92.377648778966673</c:v>
                  </c:pt>
                  <c:pt idx="4">
                    <c:v>78.793486220658039</c:v>
                  </c:pt>
                  <c:pt idx="5">
                    <c:v>115.90525244304983</c:v>
                  </c:pt>
                  <c:pt idx="6">
                    <c:v>93.375267615161135</c:v>
                  </c:pt>
                  <c:pt idx="7">
                    <c:v>141.35316238348125</c:v>
                  </c:pt>
                  <c:pt idx="8">
                    <c:v>97.485806679177543</c:v>
                  </c:pt>
                </c:numCache>
              </c:numRef>
            </c:plus>
            <c:minus>
              <c:numRef>
                <c:f>Rectangular!$B$16:$J$16</c:f>
                <c:numCache>
                  <c:formatCode>General</c:formatCode>
                  <c:ptCount val="9"/>
                  <c:pt idx="0">
                    <c:v>142.84653680407732</c:v>
                  </c:pt>
                  <c:pt idx="1">
                    <c:v>120.66567755363297</c:v>
                  </c:pt>
                  <c:pt idx="2">
                    <c:v>56.899689687119789</c:v>
                  </c:pt>
                  <c:pt idx="3">
                    <c:v>92.377648778966673</c:v>
                  </c:pt>
                  <c:pt idx="4">
                    <c:v>78.793486220658039</c:v>
                  </c:pt>
                  <c:pt idx="5">
                    <c:v>115.90525244304983</c:v>
                  </c:pt>
                  <c:pt idx="6">
                    <c:v>93.375267615161135</c:v>
                  </c:pt>
                  <c:pt idx="7">
                    <c:v>141.35316238348125</c:v>
                  </c:pt>
                  <c:pt idx="8">
                    <c:v>97.485806679177543</c:v>
                  </c:pt>
                </c:numCache>
              </c:numRef>
            </c:minus>
          </c:errBars>
          <c:cat>
            <c:strRef>
              <c:f>'Thick butterfly'!$B$11:$J$11</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Rectangular!$B$13:$J$13</c:f>
              <c:numCache>
                <c:formatCode>0</c:formatCode>
                <c:ptCount val="9"/>
                <c:pt idx="0">
                  <c:v>3072.3635649089588</c:v>
                </c:pt>
                <c:pt idx="1">
                  <c:v>3015.6009062810217</c:v>
                </c:pt>
                <c:pt idx="2">
                  <c:v>3124.3003999999992</c:v>
                </c:pt>
                <c:pt idx="3">
                  <c:v>3060.9110818235413</c:v>
                </c:pt>
                <c:pt idx="4">
                  <c:v>3110.4720905573877</c:v>
                </c:pt>
                <c:pt idx="5">
                  <c:v>3082.723</c:v>
                </c:pt>
                <c:pt idx="6">
                  <c:v>3030.4444394213369</c:v>
                </c:pt>
                <c:pt idx="7">
                  <c:v>3068.1648424000005</c:v>
                </c:pt>
                <c:pt idx="8">
                  <c:v>3114.3589999999995</c:v>
                </c:pt>
              </c:numCache>
            </c:numRef>
          </c:val>
          <c:extLst>
            <c:ext xmlns:c16="http://schemas.microsoft.com/office/drawing/2014/chart" uri="{C3380CC4-5D6E-409C-BE32-E72D297353CC}">
              <c16:uniqueId val="{00000000-61D5-4AD5-B15B-0EF857BD2E2E}"/>
            </c:ext>
          </c:extLst>
        </c:ser>
        <c:ser>
          <c:idx val="2"/>
          <c:order val="1"/>
          <c:tx>
            <c:v>Tapered</c:v>
          </c:tx>
          <c:spPr>
            <a:solidFill>
              <a:srgbClr val="047E07"/>
            </a:solidFill>
            <a:ln>
              <a:noFill/>
            </a:ln>
            <a:effectLst/>
          </c:spPr>
          <c:invertIfNegative val="0"/>
          <c:errBars>
            <c:errBarType val="both"/>
            <c:errValType val="cust"/>
            <c:noEndCap val="0"/>
            <c:plus>
              <c:numRef>
                <c:f>Tapered!$B$16:$J$16</c:f>
                <c:numCache>
                  <c:formatCode>General</c:formatCode>
                  <c:ptCount val="9"/>
                  <c:pt idx="0">
                    <c:v>146.05124346304831</c:v>
                  </c:pt>
                  <c:pt idx="1">
                    <c:v>125.02625812587607</c:v>
                  </c:pt>
                  <c:pt idx="2">
                    <c:v>0</c:v>
                  </c:pt>
                  <c:pt idx="3">
                    <c:v>90.100744593954289</c:v>
                  </c:pt>
                  <c:pt idx="4">
                    <c:v>81.756920707719644</c:v>
                  </c:pt>
                  <c:pt idx="5">
                    <c:v>132.33592859208122</c:v>
                  </c:pt>
                  <c:pt idx="6">
                    <c:v>169.77454888301995</c:v>
                  </c:pt>
                  <c:pt idx="7">
                    <c:v>136.06426886475055</c:v>
                  </c:pt>
                  <c:pt idx="8">
                    <c:v>86.831880433337247</c:v>
                  </c:pt>
                </c:numCache>
              </c:numRef>
            </c:plus>
            <c:minus>
              <c:numRef>
                <c:f>Tapered!$B$16:$J$16</c:f>
                <c:numCache>
                  <c:formatCode>General</c:formatCode>
                  <c:ptCount val="9"/>
                  <c:pt idx="0">
                    <c:v>146.05124346304831</c:v>
                  </c:pt>
                  <c:pt idx="1">
                    <c:v>125.02625812587607</c:v>
                  </c:pt>
                  <c:pt idx="2">
                    <c:v>0</c:v>
                  </c:pt>
                  <c:pt idx="3">
                    <c:v>90.100744593954289</c:v>
                  </c:pt>
                  <c:pt idx="4">
                    <c:v>81.756920707719644</c:v>
                  </c:pt>
                  <c:pt idx="5">
                    <c:v>132.33592859208122</c:v>
                  </c:pt>
                  <c:pt idx="6">
                    <c:v>169.77454888301995</c:v>
                  </c:pt>
                  <c:pt idx="7">
                    <c:v>136.06426886475055</c:v>
                  </c:pt>
                  <c:pt idx="8">
                    <c:v>86.831880433337247</c:v>
                  </c:pt>
                </c:numCache>
              </c:numRef>
            </c:minus>
            <c:spPr>
              <a:noFill/>
              <a:ln w="9525" cap="flat" cmpd="sng" algn="ctr">
                <a:solidFill>
                  <a:schemeClr val="tx1"/>
                </a:solidFill>
                <a:round/>
              </a:ln>
              <a:effectLst/>
            </c:spPr>
          </c:errBars>
          <c:cat>
            <c:strRef>
              <c:f>'Thick butterfly'!$B$11:$J$11</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Tapered!$B$13:$J$13</c:f>
              <c:numCache>
                <c:formatCode>0</c:formatCode>
                <c:ptCount val="9"/>
                <c:pt idx="0">
                  <c:v>2939.8570670456002</c:v>
                </c:pt>
                <c:pt idx="1">
                  <c:v>3005.9783529913529</c:v>
                </c:pt>
                <c:pt idx="2">
                  <c:v>0</c:v>
                </c:pt>
                <c:pt idx="3">
                  <c:v>3094.5512958697236</c:v>
                </c:pt>
                <c:pt idx="4">
                  <c:v>3124.2085684549334</c:v>
                </c:pt>
                <c:pt idx="5">
                  <c:v>3064.9718615930346</c:v>
                </c:pt>
                <c:pt idx="6">
                  <c:v>3013.1223683200142</c:v>
                </c:pt>
                <c:pt idx="7">
                  <c:v>3038.7957273321458</c:v>
                </c:pt>
                <c:pt idx="8">
                  <c:v>3098.7227272727268</c:v>
                </c:pt>
              </c:numCache>
            </c:numRef>
          </c:val>
          <c:extLst>
            <c:ext xmlns:c16="http://schemas.microsoft.com/office/drawing/2014/chart" uri="{C3380CC4-5D6E-409C-BE32-E72D297353CC}">
              <c16:uniqueId val="{00000001-61D5-4AD5-B15B-0EF857BD2E2E}"/>
            </c:ext>
          </c:extLst>
        </c:ser>
        <c:ser>
          <c:idx val="3"/>
          <c:order val="2"/>
          <c:tx>
            <c:v>Arrow</c:v>
          </c:tx>
          <c:spPr>
            <a:solidFill>
              <a:srgbClr val="FF6700"/>
            </a:solidFill>
            <a:ln>
              <a:noFill/>
            </a:ln>
            <a:effectLst/>
          </c:spPr>
          <c:invertIfNegative val="0"/>
          <c:errBars>
            <c:errBarType val="both"/>
            <c:errValType val="cust"/>
            <c:noEndCap val="0"/>
            <c:plus>
              <c:numRef>
                <c:f>Arrow!$B$16:$J$16</c:f>
                <c:numCache>
                  <c:formatCode>General</c:formatCode>
                  <c:ptCount val="9"/>
                  <c:pt idx="0">
                    <c:v>46.077986760686713</c:v>
                  </c:pt>
                  <c:pt idx="1">
                    <c:v>38.575657005459597</c:v>
                  </c:pt>
                  <c:pt idx="2">
                    <c:v>60.785384166763166</c:v>
                  </c:pt>
                  <c:pt idx="3">
                    <c:v>0</c:v>
                  </c:pt>
                  <c:pt idx="4">
                    <c:v>46.889978743429822</c:v>
                  </c:pt>
                  <c:pt idx="5">
                    <c:v>68.789923653289634</c:v>
                  </c:pt>
                  <c:pt idx="6">
                    <c:v>0</c:v>
                  </c:pt>
                  <c:pt idx="7">
                    <c:v>65.425738241322378</c:v>
                  </c:pt>
                  <c:pt idx="8">
                    <c:v>56.13622025278864</c:v>
                  </c:pt>
                </c:numCache>
              </c:numRef>
            </c:plus>
            <c:minus>
              <c:numRef>
                <c:f>Arrow!$B$16:$J$16</c:f>
                <c:numCache>
                  <c:formatCode>General</c:formatCode>
                  <c:ptCount val="9"/>
                  <c:pt idx="0">
                    <c:v>46.077986760686713</c:v>
                  </c:pt>
                  <c:pt idx="1">
                    <c:v>38.575657005459597</c:v>
                  </c:pt>
                  <c:pt idx="2">
                    <c:v>60.785384166763166</c:v>
                  </c:pt>
                  <c:pt idx="3">
                    <c:v>0</c:v>
                  </c:pt>
                  <c:pt idx="4">
                    <c:v>46.889978743429822</c:v>
                  </c:pt>
                  <c:pt idx="5">
                    <c:v>68.789923653289634</c:v>
                  </c:pt>
                  <c:pt idx="6">
                    <c:v>0</c:v>
                  </c:pt>
                  <c:pt idx="7">
                    <c:v>65.425738241322378</c:v>
                  </c:pt>
                  <c:pt idx="8">
                    <c:v>56.13622025278864</c:v>
                  </c:pt>
                </c:numCache>
              </c:numRef>
            </c:minus>
            <c:spPr>
              <a:noFill/>
              <a:ln w="9525" cap="flat" cmpd="sng" algn="ctr">
                <a:solidFill>
                  <a:schemeClr val="tx1"/>
                </a:solidFill>
                <a:round/>
              </a:ln>
              <a:effectLst/>
            </c:spPr>
          </c:errBars>
          <c:cat>
            <c:strRef>
              <c:f>'Thick butterfly'!$B$11:$J$11</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Arrow!$B$13:$J$13</c:f>
              <c:numCache>
                <c:formatCode>0</c:formatCode>
                <c:ptCount val="9"/>
                <c:pt idx="0">
                  <c:v>3177.9494320916956</c:v>
                </c:pt>
                <c:pt idx="1">
                  <c:v>3133.8900516636591</c:v>
                </c:pt>
                <c:pt idx="2">
                  <c:v>3154.8055555555561</c:v>
                </c:pt>
                <c:pt idx="3" formatCode="General">
                  <c:v>0</c:v>
                </c:pt>
                <c:pt idx="4">
                  <c:v>3119.5340886005606</c:v>
                </c:pt>
                <c:pt idx="5">
                  <c:v>3153.1399999999994</c:v>
                </c:pt>
                <c:pt idx="6" formatCode="General">
                  <c:v>0</c:v>
                </c:pt>
                <c:pt idx="7">
                  <c:v>3155.4465604742572</c:v>
                </c:pt>
                <c:pt idx="8">
                  <c:v>3178.1149999999998</c:v>
                </c:pt>
              </c:numCache>
            </c:numRef>
          </c:val>
          <c:extLst>
            <c:ext xmlns:c16="http://schemas.microsoft.com/office/drawing/2014/chart" uri="{C3380CC4-5D6E-409C-BE32-E72D297353CC}">
              <c16:uniqueId val="{00000002-61D5-4AD5-B15B-0EF857BD2E2E}"/>
            </c:ext>
          </c:extLst>
        </c:ser>
        <c:ser>
          <c:idx val="5"/>
          <c:order val="3"/>
          <c:tx>
            <c:v>Sandwich</c:v>
          </c:tx>
          <c:spPr>
            <a:solidFill>
              <a:srgbClr val="07CF0C"/>
            </a:solidFill>
          </c:spPr>
          <c:invertIfNegative val="0"/>
          <c:errBars>
            <c:errBarType val="both"/>
            <c:errValType val="cust"/>
            <c:noEndCap val="0"/>
            <c:plus>
              <c:numRef>
                <c:f>Sandwich!$B$16:$J$16</c:f>
                <c:numCache>
                  <c:formatCode>General</c:formatCode>
                  <c:ptCount val="9"/>
                  <c:pt idx="0">
                    <c:v>67.325685005188362</c:v>
                  </c:pt>
                  <c:pt idx="1">
                    <c:v>59.94566860802415</c:v>
                  </c:pt>
                  <c:pt idx="2">
                    <c:v>0</c:v>
                  </c:pt>
                  <c:pt idx="3">
                    <c:v>0</c:v>
                  </c:pt>
                  <c:pt idx="4">
                    <c:v>70.647004123448284</c:v>
                  </c:pt>
                  <c:pt idx="5">
                    <c:v>157.97120918123252</c:v>
                  </c:pt>
                  <c:pt idx="6">
                    <c:v>0</c:v>
                  </c:pt>
                  <c:pt idx="7">
                    <c:v>90.095977187967108</c:v>
                  </c:pt>
                  <c:pt idx="8">
                    <c:v>102.24270791913712</c:v>
                  </c:pt>
                </c:numCache>
              </c:numRef>
            </c:plus>
            <c:minus>
              <c:numRef>
                <c:f>Sandwich!$B$16:$J$16</c:f>
                <c:numCache>
                  <c:formatCode>General</c:formatCode>
                  <c:ptCount val="9"/>
                  <c:pt idx="0">
                    <c:v>67.325685005188362</c:v>
                  </c:pt>
                  <c:pt idx="1">
                    <c:v>59.94566860802415</c:v>
                  </c:pt>
                  <c:pt idx="2">
                    <c:v>0</c:v>
                  </c:pt>
                  <c:pt idx="3">
                    <c:v>0</c:v>
                  </c:pt>
                  <c:pt idx="4">
                    <c:v>70.647004123448284</c:v>
                  </c:pt>
                  <c:pt idx="5">
                    <c:v>157.97120918123252</c:v>
                  </c:pt>
                  <c:pt idx="6">
                    <c:v>0</c:v>
                  </c:pt>
                  <c:pt idx="7">
                    <c:v>90.095977187967108</c:v>
                  </c:pt>
                  <c:pt idx="8">
                    <c:v>102.24270791913712</c:v>
                  </c:pt>
                </c:numCache>
              </c:numRef>
            </c:minus>
          </c:errBars>
          <c:val>
            <c:numRef>
              <c:f>Sandwich!$B$13:$J$13</c:f>
              <c:numCache>
                <c:formatCode>0</c:formatCode>
                <c:ptCount val="9"/>
                <c:pt idx="0">
                  <c:v>3256.754613240973</c:v>
                </c:pt>
                <c:pt idx="1">
                  <c:v>3375.4701098177875</c:v>
                </c:pt>
                <c:pt idx="2">
                  <c:v>0</c:v>
                </c:pt>
                <c:pt idx="3">
                  <c:v>0</c:v>
                </c:pt>
                <c:pt idx="4">
                  <c:v>3471.5911168221651</c:v>
                </c:pt>
                <c:pt idx="5">
                  <c:v>3222.4770103477194</c:v>
                </c:pt>
                <c:pt idx="6">
                  <c:v>0</c:v>
                </c:pt>
                <c:pt idx="7">
                  <c:v>3222.3024867947379</c:v>
                </c:pt>
                <c:pt idx="8">
                  <c:v>3271.7460492</c:v>
                </c:pt>
              </c:numCache>
            </c:numRef>
          </c:val>
          <c:extLst>
            <c:ext xmlns:c16="http://schemas.microsoft.com/office/drawing/2014/chart" uri="{C3380CC4-5D6E-409C-BE32-E72D297353CC}">
              <c16:uniqueId val="{00000000-D24A-4629-91DB-F5F6A709314B}"/>
            </c:ext>
          </c:extLst>
        </c:ser>
        <c:ser>
          <c:idx val="4"/>
          <c:order val="4"/>
          <c:tx>
            <c:v>Thin butterfly</c:v>
          </c:tx>
          <c:spPr>
            <a:solidFill>
              <a:srgbClr val="0096FF"/>
            </a:solidFill>
            <a:ln>
              <a:noFill/>
            </a:ln>
            <a:effectLst/>
          </c:spPr>
          <c:invertIfNegative val="0"/>
          <c:errBars>
            <c:errBarType val="both"/>
            <c:errValType val="cust"/>
            <c:noEndCap val="0"/>
            <c:plus>
              <c:numRef>
                <c:f>'Thin butterfly'!$B$16:$J$16</c:f>
                <c:numCache>
                  <c:formatCode>General</c:formatCode>
                  <c:ptCount val="9"/>
                  <c:pt idx="0">
                    <c:v>98.808161290564314</c:v>
                  </c:pt>
                  <c:pt idx="1">
                    <c:v>65.933803629481702</c:v>
                  </c:pt>
                  <c:pt idx="2">
                    <c:v>36.159408090213603</c:v>
                  </c:pt>
                  <c:pt idx="3">
                    <c:v>95.993673790481523</c:v>
                  </c:pt>
                  <c:pt idx="4">
                    <c:v>96.286219586393329</c:v>
                  </c:pt>
                  <c:pt idx="5">
                    <c:v>79.872266204216658</c:v>
                  </c:pt>
                  <c:pt idx="6">
                    <c:v>0</c:v>
                  </c:pt>
                  <c:pt idx="7">
                    <c:v>67.323102137543231</c:v>
                  </c:pt>
                  <c:pt idx="8">
                    <c:v>51.186236484620302</c:v>
                  </c:pt>
                </c:numCache>
              </c:numRef>
            </c:plus>
            <c:minus>
              <c:numRef>
                <c:f>'Thin butterfly'!$B$16:$J$16</c:f>
                <c:numCache>
                  <c:formatCode>General</c:formatCode>
                  <c:ptCount val="9"/>
                  <c:pt idx="0">
                    <c:v>98.808161290564314</c:v>
                  </c:pt>
                  <c:pt idx="1">
                    <c:v>65.933803629481702</c:v>
                  </c:pt>
                  <c:pt idx="2">
                    <c:v>36.159408090213603</c:v>
                  </c:pt>
                  <c:pt idx="3">
                    <c:v>95.993673790481523</c:v>
                  </c:pt>
                  <c:pt idx="4">
                    <c:v>96.286219586393329</c:v>
                  </c:pt>
                  <c:pt idx="5">
                    <c:v>79.872266204216658</c:v>
                  </c:pt>
                  <c:pt idx="6">
                    <c:v>0</c:v>
                  </c:pt>
                  <c:pt idx="7">
                    <c:v>67.323102137543231</c:v>
                  </c:pt>
                  <c:pt idx="8">
                    <c:v>51.186236484620302</c:v>
                  </c:pt>
                </c:numCache>
              </c:numRef>
            </c:minus>
            <c:spPr>
              <a:noFill/>
              <a:ln w="9525" cap="flat" cmpd="sng" algn="ctr">
                <a:solidFill>
                  <a:schemeClr val="tx1"/>
                </a:solidFill>
                <a:round/>
              </a:ln>
              <a:effectLst/>
            </c:spPr>
          </c:errBars>
          <c:cat>
            <c:strRef>
              <c:f>'Thick butterfly'!$B$11:$J$11</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'Thin butterfly'!$B$13:$J$13</c:f>
              <c:numCache>
                <c:formatCode>0</c:formatCode>
                <c:ptCount val="9"/>
                <c:pt idx="0">
                  <c:v>3107.5676202995328</c:v>
                </c:pt>
                <c:pt idx="1">
                  <c:v>3086.1426180422573</c:v>
                </c:pt>
                <c:pt idx="2">
                  <c:v>3099.9048888888892</c:v>
                </c:pt>
                <c:pt idx="3">
                  <c:v>3085.2815296150202</c:v>
                </c:pt>
                <c:pt idx="4">
                  <c:v>3092.3069908322195</c:v>
                </c:pt>
                <c:pt idx="5">
                  <c:v>3114.7739999999999</c:v>
                </c:pt>
                <c:pt idx="6">
                  <c:v>0</c:v>
                </c:pt>
                <c:pt idx="7">
                  <c:v>3118.0129555282747</c:v>
                </c:pt>
                <c:pt idx="8">
                  <c:v>3199.6240000000003</c:v>
                </c:pt>
              </c:numCache>
            </c:numRef>
          </c:val>
          <c:extLst>
            <c:ext xmlns:c16="http://schemas.microsoft.com/office/drawing/2014/chart" uri="{C3380CC4-5D6E-409C-BE32-E72D297353CC}">
              <c16:uniqueId val="{00000003-61D5-4AD5-B15B-0EF857BD2E2E}"/>
            </c:ext>
          </c:extLst>
        </c:ser>
        <c:ser>
          <c:idx val="0"/>
          <c:order val="5"/>
          <c:tx>
            <c:v>Thick butterfly</c:v>
          </c:tx>
          <c:spPr>
            <a:solidFill>
              <a:srgbClr val="C81C11"/>
            </a:solidFill>
            <a:ln>
              <a:noFill/>
            </a:ln>
            <a:effectLst/>
          </c:spPr>
          <c:invertIfNegative val="0"/>
          <c:errBars>
            <c:errBarType val="both"/>
            <c:errValType val="cust"/>
            <c:noEndCap val="0"/>
            <c:plus>
              <c:numRef>
                <c:f>'Thick butterfly'!$B$16:$J$16</c:f>
                <c:numCache>
                  <c:formatCode>General</c:formatCode>
                  <c:ptCount val="9"/>
                  <c:pt idx="0">
                    <c:v>0</c:v>
                  </c:pt>
                  <c:pt idx="1">
                    <c:v>0</c:v>
                  </c:pt>
                  <c:pt idx="2">
                    <c:v>42.612936008856693</c:v>
                  </c:pt>
                  <c:pt idx="3">
                    <c:v>0</c:v>
                  </c:pt>
                  <c:pt idx="4">
                    <c:v>45.967820400415441</c:v>
                  </c:pt>
                  <c:pt idx="5">
                    <c:v>0</c:v>
                  </c:pt>
                  <c:pt idx="6">
                    <c:v>0</c:v>
                  </c:pt>
                  <c:pt idx="7">
                    <c:v>58.952856857698464</c:v>
                  </c:pt>
                  <c:pt idx="8">
                    <c:v>92.360281407195743</c:v>
                  </c:pt>
                </c:numCache>
              </c:numRef>
            </c:plus>
            <c:minus>
              <c:numRef>
                <c:f>'Thick butterfly'!$B$16:$J$16</c:f>
                <c:numCache>
                  <c:formatCode>General</c:formatCode>
                  <c:ptCount val="9"/>
                  <c:pt idx="0">
                    <c:v>0</c:v>
                  </c:pt>
                  <c:pt idx="1">
                    <c:v>0</c:v>
                  </c:pt>
                  <c:pt idx="2">
                    <c:v>42.612936008856693</c:v>
                  </c:pt>
                  <c:pt idx="3">
                    <c:v>0</c:v>
                  </c:pt>
                  <c:pt idx="4">
                    <c:v>45.967820400415441</c:v>
                  </c:pt>
                  <c:pt idx="5">
                    <c:v>0</c:v>
                  </c:pt>
                  <c:pt idx="6">
                    <c:v>0</c:v>
                  </c:pt>
                  <c:pt idx="7">
                    <c:v>58.952856857698464</c:v>
                  </c:pt>
                  <c:pt idx="8">
                    <c:v>92.360281407195743</c:v>
                  </c:pt>
                </c:numCache>
              </c:numRef>
            </c:minus>
            <c:spPr>
              <a:noFill/>
              <a:ln w="9525" cap="flat" cmpd="sng" algn="ctr">
                <a:solidFill>
                  <a:schemeClr val="tx1"/>
                </a:solidFill>
                <a:round/>
              </a:ln>
              <a:effectLst/>
            </c:spPr>
          </c:errBars>
          <c:cat>
            <c:strRef>
              <c:f>'Thick butterfly'!$B$11:$J$11</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'Thick butterfly'!$B$13:$J$13</c:f>
              <c:numCache>
                <c:formatCode>General</c:formatCode>
                <c:ptCount val="9"/>
                <c:pt idx="0">
                  <c:v>0</c:v>
                </c:pt>
                <c:pt idx="1">
                  <c:v>0</c:v>
                </c:pt>
                <c:pt idx="2" formatCode="0">
                  <c:v>2795.9920000000002</c:v>
                </c:pt>
                <c:pt idx="3">
                  <c:v>0</c:v>
                </c:pt>
                <c:pt idx="4" formatCode="0">
                  <c:v>2842.6609225299244</c:v>
                </c:pt>
                <c:pt idx="5">
                  <c:v>0</c:v>
                </c:pt>
                <c:pt idx="6">
                  <c:v>0</c:v>
                </c:pt>
                <c:pt idx="7" formatCode="0">
                  <c:v>2851.6261644177002</c:v>
                </c:pt>
                <c:pt idx="8" formatCode="0">
                  <c:v>2807.5160000000005</c:v>
                </c:pt>
              </c:numCache>
            </c:numRef>
          </c:val>
          <c:extLst>
            <c:ext xmlns:c16="http://schemas.microsoft.com/office/drawing/2014/chart" uri="{C3380CC4-5D6E-409C-BE32-E72D297353CC}">
              <c16:uniqueId val="{00000004-61D5-4AD5-B15B-0EF857BD2E2E}"/>
            </c:ext>
          </c:extLst>
        </c:ser>
        <c:dLbls>
          <c:showLegendKey val="0"/>
          <c:showVal val="0"/>
          <c:showCatName val="0"/>
          <c:showSerName val="0"/>
          <c:showPercent val="0"/>
          <c:showBubbleSize val="0"/>
        </c:dLbls>
        <c:gapWidth val="120"/>
        <c:overlap val="-20"/>
        <c:axId val="1926890415"/>
        <c:axId val="1914117519"/>
      </c:barChart>
      <c:catAx>
        <c:axId val="1926890415"/>
        <c:scaling>
          <c:orientation val="minMax"/>
        </c:scaling>
        <c:delete val="0"/>
        <c:axPos val="l"/>
        <c:numFmt formatCode="General" sourceLinked="1"/>
        <c:majorTickMark val="out"/>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ax val="3550"/>
          <c:min val="270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nl-BE" sz="1200">
                    <a:solidFill>
                      <a:sysClr val="windowText" lastClr="000000"/>
                    </a:solidFill>
                  </a:rPr>
                  <a:t>Strength (MPa)</a:t>
                </a:r>
              </a:p>
            </c:rich>
          </c:tx>
          <c:layout>
            <c:manualLayout>
              <c:xMode val="edge"/>
              <c:yMode val="edge"/>
              <c:x val="0.49115813492063504"/>
              <c:y val="0.94768518518518519"/>
            </c:manualLayout>
          </c:layout>
          <c:overlay val="0"/>
          <c:spPr>
            <a:noFill/>
            <a:ln>
              <a:noFill/>
            </a:ln>
            <a:effectLst/>
          </c:spPr>
        </c:title>
        <c:numFmt formatCode="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26890415"/>
        <c:crosses val="autoZero"/>
        <c:crossBetween val="between"/>
      </c:valAx>
    </c:plotArea>
    <c:legend>
      <c:legendPos val="r"/>
      <c:layout>
        <c:manualLayout>
          <c:xMode val="edge"/>
          <c:yMode val="edge"/>
          <c:x val="0.77188452380952388"/>
          <c:y val="0.11908703703703706"/>
          <c:w val="0.22676150793650793"/>
          <c:h val="0.23288333333333333"/>
        </c:manualLayout>
      </c:layout>
      <c:overlay val="0"/>
      <c:txPr>
        <a:bodyPr/>
        <a:lstStyle/>
        <a:p>
          <a:pPr>
            <a:defRPr sz="1200"/>
          </a:pPr>
          <a:endParaRPr lang="nl-BE"/>
        </a:p>
      </c:txPr>
    </c:legend>
    <c:plotVisOnly val="1"/>
    <c:dispBlanksAs val="gap"/>
    <c:showDLblsOverMax val="0"/>
    <c:extLst/>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1080615079365084"/>
          <c:y val="9.4074074074074077E-3"/>
          <c:w val="0.74412658730158721"/>
          <c:h val="0.89579277777777777"/>
        </c:manualLayout>
      </c:layout>
      <c:barChart>
        <c:barDir val="bar"/>
        <c:grouping val="clustered"/>
        <c:varyColors val="0"/>
        <c:ser>
          <c:idx val="1"/>
          <c:order val="0"/>
          <c:tx>
            <c:v>Rectangular</c:v>
          </c:tx>
          <c:spPr>
            <a:solidFill>
              <a:srgbClr val="1C39BB"/>
            </a:solidFill>
          </c:spPr>
          <c:invertIfNegative val="0"/>
          <c:errBars>
            <c:errBarType val="both"/>
            <c:errValType val="cust"/>
            <c:noEndCap val="0"/>
            <c:plus>
              <c:numRef>
                <c:f>Rectangular!$B$25:$J$25</c:f>
                <c:numCache>
                  <c:formatCode>General</c:formatCode>
                  <c:ptCount val="9"/>
                  <c:pt idx="0">
                    <c:v>4.9069806537021577E-4</c:v>
                  </c:pt>
                  <c:pt idx="1">
                    <c:v>4.7055609399620601E-4</c:v>
                  </c:pt>
                  <c:pt idx="2">
                    <c:v>2.5930899967603111E-4</c:v>
                  </c:pt>
                  <c:pt idx="3">
                    <c:v>0</c:v>
                  </c:pt>
                  <c:pt idx="4">
                    <c:v>4.6490819918504686E-4</c:v>
                  </c:pt>
                  <c:pt idx="5">
                    <c:v>0</c:v>
                  </c:pt>
                  <c:pt idx="6">
                    <c:v>0</c:v>
                  </c:pt>
                  <c:pt idx="7">
                    <c:v>7.0127391087420124E-4</c:v>
                  </c:pt>
                  <c:pt idx="8">
                    <c:v>3.5454866607495517E-4</c:v>
                  </c:pt>
                </c:numCache>
              </c:numRef>
            </c:plus>
            <c:minus>
              <c:numRef>
                <c:f>Rectangular!$B$25:$J$25</c:f>
                <c:numCache>
                  <c:formatCode>General</c:formatCode>
                  <c:ptCount val="9"/>
                  <c:pt idx="0">
                    <c:v>4.9069806537021577E-4</c:v>
                  </c:pt>
                  <c:pt idx="1">
                    <c:v>4.7055609399620601E-4</c:v>
                  </c:pt>
                  <c:pt idx="2">
                    <c:v>2.5930899967603111E-4</c:v>
                  </c:pt>
                  <c:pt idx="3">
                    <c:v>0</c:v>
                  </c:pt>
                  <c:pt idx="4">
                    <c:v>4.6490819918504686E-4</c:v>
                  </c:pt>
                  <c:pt idx="5">
                    <c:v>0</c:v>
                  </c:pt>
                  <c:pt idx="6">
                    <c:v>0</c:v>
                  </c:pt>
                  <c:pt idx="7">
                    <c:v>7.0127391087420124E-4</c:v>
                  </c:pt>
                  <c:pt idx="8">
                    <c:v>3.5454866607495517E-4</c:v>
                  </c:pt>
                </c:numCache>
              </c:numRef>
            </c:minus>
          </c:errBars>
          <c:cat>
            <c:strRef>
              <c:f>'Thick butterfly'!$B$20:$J$20</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Rectangular!$B$22:$J$22</c:f>
              <c:numCache>
                <c:formatCode>0.00%</c:formatCode>
                <c:ptCount val="9"/>
                <c:pt idx="0">
                  <c:v>1.9203860441748124E-2</c:v>
                </c:pt>
                <c:pt idx="1">
                  <c:v>1.9069076878474468E-2</c:v>
                </c:pt>
                <c:pt idx="2">
                  <c:v>1.9492863640531464E-2</c:v>
                </c:pt>
                <c:pt idx="3">
                  <c:v>0</c:v>
                </c:pt>
                <c:pt idx="4">
                  <c:v>1.885240694687711E-2</c:v>
                </c:pt>
                <c:pt idx="5">
                  <c:v>0</c:v>
                </c:pt>
                <c:pt idx="6">
                  <c:v>0</c:v>
                </c:pt>
                <c:pt idx="7">
                  <c:v>1.9284860699999996E-2</c:v>
                </c:pt>
                <c:pt idx="8">
                  <c:v>1.927617678452289E-2</c:v>
                </c:pt>
              </c:numCache>
            </c:numRef>
          </c:val>
          <c:extLst>
            <c:ext xmlns:c16="http://schemas.microsoft.com/office/drawing/2014/chart" uri="{C3380CC4-5D6E-409C-BE32-E72D297353CC}">
              <c16:uniqueId val="{00000000-80EE-4705-9BF8-3B8392EA218F}"/>
            </c:ext>
          </c:extLst>
        </c:ser>
        <c:ser>
          <c:idx val="2"/>
          <c:order val="1"/>
          <c:tx>
            <c:v>Tapered</c:v>
          </c:tx>
          <c:spPr>
            <a:solidFill>
              <a:srgbClr val="047E07"/>
            </a:solidFill>
            <a:ln>
              <a:noFill/>
            </a:ln>
            <a:effectLst/>
          </c:spPr>
          <c:invertIfNegative val="0"/>
          <c:errBars>
            <c:errBarType val="both"/>
            <c:errValType val="cust"/>
            <c:noEndCap val="0"/>
            <c:plus>
              <c:numRef>
                <c:f>Tapered!$B$25:$J$25</c:f>
                <c:numCache>
                  <c:formatCode>General</c:formatCode>
                  <c:ptCount val="9"/>
                  <c:pt idx="0">
                    <c:v>4.0887066757425736E-4</c:v>
                  </c:pt>
                  <c:pt idx="1">
                    <c:v>5.6075068541430967E-4</c:v>
                  </c:pt>
                  <c:pt idx="2">
                    <c:v>0</c:v>
                  </c:pt>
                  <c:pt idx="3">
                    <c:v>0</c:v>
                  </c:pt>
                  <c:pt idx="4">
                    <c:v>7.3863793994631555E-4</c:v>
                  </c:pt>
                  <c:pt idx="5">
                    <c:v>0</c:v>
                  </c:pt>
                  <c:pt idx="6">
                    <c:v>0</c:v>
                  </c:pt>
                  <c:pt idx="7">
                    <c:v>4.0771686779115818E-4</c:v>
                  </c:pt>
                  <c:pt idx="8">
                    <c:v>4.7019553011067668E-4</c:v>
                  </c:pt>
                </c:numCache>
              </c:numRef>
            </c:plus>
            <c:minus>
              <c:numRef>
                <c:f>Tapered!$B$25:$J$25</c:f>
                <c:numCache>
                  <c:formatCode>General</c:formatCode>
                  <c:ptCount val="9"/>
                  <c:pt idx="0">
                    <c:v>4.0887066757425736E-4</c:v>
                  </c:pt>
                  <c:pt idx="1">
                    <c:v>5.6075068541430967E-4</c:v>
                  </c:pt>
                  <c:pt idx="2">
                    <c:v>0</c:v>
                  </c:pt>
                  <c:pt idx="3">
                    <c:v>0</c:v>
                  </c:pt>
                  <c:pt idx="4">
                    <c:v>7.3863793994631555E-4</c:v>
                  </c:pt>
                  <c:pt idx="5">
                    <c:v>0</c:v>
                  </c:pt>
                  <c:pt idx="6">
                    <c:v>0</c:v>
                  </c:pt>
                  <c:pt idx="7">
                    <c:v>4.0771686779115818E-4</c:v>
                  </c:pt>
                  <c:pt idx="8">
                    <c:v>4.7019553011067668E-4</c:v>
                  </c:pt>
                </c:numCache>
              </c:numRef>
            </c:minus>
            <c:spPr>
              <a:noFill/>
              <a:ln w="9525" cap="flat" cmpd="sng" algn="ctr">
                <a:solidFill>
                  <a:schemeClr val="tx1"/>
                </a:solidFill>
                <a:round/>
              </a:ln>
              <a:effectLst/>
            </c:spPr>
          </c:errBars>
          <c:cat>
            <c:strRef>
              <c:f>'Thick butterfly'!$B$20:$J$20</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Tapered!$B$22:$J$22</c:f>
              <c:numCache>
                <c:formatCode>0.00%</c:formatCode>
                <c:ptCount val="9"/>
                <c:pt idx="0">
                  <c:v>1.8824331288530078E-2</c:v>
                </c:pt>
                <c:pt idx="1">
                  <c:v>1.8666677895365896E-2</c:v>
                </c:pt>
                <c:pt idx="2">
                  <c:v>0</c:v>
                </c:pt>
                <c:pt idx="3">
                  <c:v>0</c:v>
                </c:pt>
                <c:pt idx="4">
                  <c:v>1.8872916180401659E-2</c:v>
                </c:pt>
                <c:pt idx="5">
                  <c:v>0</c:v>
                </c:pt>
                <c:pt idx="6">
                  <c:v>0</c:v>
                </c:pt>
                <c:pt idx="7">
                  <c:v>1.9196446378473765E-2</c:v>
                </c:pt>
                <c:pt idx="8">
                  <c:v>1.9111791221301678E-2</c:v>
                </c:pt>
              </c:numCache>
            </c:numRef>
          </c:val>
          <c:extLst>
            <c:ext xmlns:c16="http://schemas.microsoft.com/office/drawing/2014/chart" uri="{C3380CC4-5D6E-409C-BE32-E72D297353CC}">
              <c16:uniqueId val="{00000001-80EE-4705-9BF8-3B8392EA218F}"/>
            </c:ext>
          </c:extLst>
        </c:ser>
        <c:ser>
          <c:idx val="3"/>
          <c:order val="2"/>
          <c:tx>
            <c:v>Arrow</c:v>
          </c:tx>
          <c:spPr>
            <a:solidFill>
              <a:srgbClr val="FF6700"/>
            </a:solidFill>
            <a:ln>
              <a:noFill/>
            </a:ln>
            <a:effectLst/>
          </c:spPr>
          <c:invertIfNegative val="0"/>
          <c:errBars>
            <c:errBarType val="both"/>
            <c:errValType val="cust"/>
            <c:noEndCap val="0"/>
            <c:plus>
              <c:numRef>
                <c:f>Arrow!$B$25:$J$25</c:f>
                <c:numCache>
                  <c:formatCode>General</c:formatCode>
                  <c:ptCount val="9"/>
                  <c:pt idx="0">
                    <c:v>2.4875897818107929E-4</c:v>
                  </c:pt>
                  <c:pt idx="1">
                    <c:v>1.7398557171119315E-4</c:v>
                  </c:pt>
                  <c:pt idx="2">
                    <c:v>3.0283368390722086E-4</c:v>
                  </c:pt>
                  <c:pt idx="3">
                    <c:v>0</c:v>
                  </c:pt>
                  <c:pt idx="4">
                    <c:v>3.3750852519532617E-4</c:v>
                  </c:pt>
                  <c:pt idx="5">
                    <c:v>5.9836409582129685E-4</c:v>
                  </c:pt>
                  <c:pt idx="6">
                    <c:v>0</c:v>
                  </c:pt>
                  <c:pt idx="7">
                    <c:v>3.5520913966754998E-4</c:v>
                  </c:pt>
                  <c:pt idx="8">
                    <c:v>2.1291101874741314E-4</c:v>
                  </c:pt>
                </c:numCache>
              </c:numRef>
            </c:plus>
            <c:minus>
              <c:numRef>
                <c:f>Arrow!$B$25:$J$25</c:f>
                <c:numCache>
                  <c:formatCode>General</c:formatCode>
                  <c:ptCount val="9"/>
                  <c:pt idx="0">
                    <c:v>2.4875897818107929E-4</c:v>
                  </c:pt>
                  <c:pt idx="1">
                    <c:v>1.7398557171119315E-4</c:v>
                  </c:pt>
                  <c:pt idx="2">
                    <c:v>3.0283368390722086E-4</c:v>
                  </c:pt>
                  <c:pt idx="3">
                    <c:v>0</c:v>
                  </c:pt>
                  <c:pt idx="4">
                    <c:v>3.3750852519532617E-4</c:v>
                  </c:pt>
                  <c:pt idx="5">
                    <c:v>5.9836409582129685E-4</c:v>
                  </c:pt>
                  <c:pt idx="6">
                    <c:v>0</c:v>
                  </c:pt>
                  <c:pt idx="7">
                    <c:v>3.5520913966754998E-4</c:v>
                  </c:pt>
                  <c:pt idx="8">
                    <c:v>2.1291101874741314E-4</c:v>
                  </c:pt>
                </c:numCache>
              </c:numRef>
            </c:minus>
            <c:spPr>
              <a:noFill/>
              <a:ln w="9525" cap="flat" cmpd="sng" algn="ctr">
                <a:solidFill>
                  <a:schemeClr val="tx1"/>
                </a:solidFill>
                <a:round/>
              </a:ln>
              <a:effectLst/>
            </c:spPr>
          </c:errBars>
          <c:cat>
            <c:strRef>
              <c:f>'Thick butterfly'!$B$20:$J$20</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Arrow!$B$22:$J$22</c:f>
              <c:numCache>
                <c:formatCode>0.00%</c:formatCode>
                <c:ptCount val="9"/>
                <c:pt idx="0">
                  <c:v>1.9622978054638193E-2</c:v>
                </c:pt>
                <c:pt idx="1">
                  <c:v>1.9339831964273232E-2</c:v>
                </c:pt>
                <c:pt idx="2">
                  <c:v>1.9715893137464649E-2</c:v>
                </c:pt>
                <c:pt idx="3" formatCode="General">
                  <c:v>0</c:v>
                </c:pt>
                <c:pt idx="4">
                  <c:v>1.8698144065401399E-2</c:v>
                </c:pt>
                <c:pt idx="5">
                  <c:v>1.8221461018574126E-2</c:v>
                </c:pt>
                <c:pt idx="6" formatCode="General">
                  <c:v>0</c:v>
                </c:pt>
                <c:pt idx="7">
                  <c:v>1.9854098598142668E-2</c:v>
                </c:pt>
                <c:pt idx="8">
                  <c:v>1.9579356030626244E-2</c:v>
                </c:pt>
              </c:numCache>
            </c:numRef>
          </c:val>
          <c:extLst>
            <c:ext xmlns:c16="http://schemas.microsoft.com/office/drawing/2014/chart" uri="{C3380CC4-5D6E-409C-BE32-E72D297353CC}">
              <c16:uniqueId val="{00000002-80EE-4705-9BF8-3B8392EA218F}"/>
            </c:ext>
          </c:extLst>
        </c:ser>
        <c:ser>
          <c:idx val="4"/>
          <c:order val="3"/>
          <c:tx>
            <c:v>Sandwich</c:v>
          </c:tx>
          <c:spPr>
            <a:solidFill>
              <a:srgbClr val="07CF0C"/>
            </a:solidFill>
            <a:ln>
              <a:noFill/>
            </a:ln>
            <a:effectLst/>
          </c:spPr>
          <c:invertIfNegative val="0"/>
          <c:errBars>
            <c:errBarType val="both"/>
            <c:errValType val="cust"/>
            <c:noEndCap val="0"/>
            <c:plus>
              <c:numRef>
                <c:f>Sandwich!$B$25:$J$25</c:f>
                <c:numCache>
                  <c:formatCode>General</c:formatCode>
                  <c:ptCount val="9"/>
                  <c:pt idx="0">
                    <c:v>3.9455889890411752E-4</c:v>
                  </c:pt>
                  <c:pt idx="1">
                    <c:v>3.0609934571687326E-4</c:v>
                  </c:pt>
                  <c:pt idx="2">
                    <c:v>0</c:v>
                  </c:pt>
                  <c:pt idx="3">
                    <c:v>0</c:v>
                  </c:pt>
                  <c:pt idx="4">
                    <c:v>3.0598143034919474E-4</c:v>
                  </c:pt>
                  <c:pt idx="5">
                    <c:v>0</c:v>
                  </c:pt>
                  <c:pt idx="6">
                    <c:v>0</c:v>
                  </c:pt>
                  <c:pt idx="7">
                    <c:v>4.7146626985569956E-4</c:v>
                  </c:pt>
                  <c:pt idx="8">
                    <c:v>2.7722492384597158E-4</c:v>
                  </c:pt>
                </c:numCache>
              </c:numRef>
            </c:plus>
            <c:minus>
              <c:numRef>
                <c:f>Sandwich!$B$25:$J$25</c:f>
                <c:numCache>
                  <c:formatCode>General</c:formatCode>
                  <c:ptCount val="9"/>
                  <c:pt idx="0">
                    <c:v>3.9455889890411752E-4</c:v>
                  </c:pt>
                  <c:pt idx="1">
                    <c:v>3.0609934571687326E-4</c:v>
                  </c:pt>
                  <c:pt idx="2">
                    <c:v>0</c:v>
                  </c:pt>
                  <c:pt idx="3">
                    <c:v>0</c:v>
                  </c:pt>
                  <c:pt idx="4">
                    <c:v>3.0598143034919474E-4</c:v>
                  </c:pt>
                  <c:pt idx="5">
                    <c:v>0</c:v>
                  </c:pt>
                  <c:pt idx="6">
                    <c:v>0</c:v>
                  </c:pt>
                  <c:pt idx="7">
                    <c:v>4.7146626985569956E-4</c:v>
                  </c:pt>
                  <c:pt idx="8">
                    <c:v>2.7722492384597158E-4</c:v>
                  </c:pt>
                </c:numCache>
              </c:numRef>
            </c:minus>
            <c:spPr>
              <a:noFill/>
              <a:ln w="9525" cap="flat" cmpd="sng" algn="ctr">
                <a:solidFill>
                  <a:schemeClr val="tx1"/>
                </a:solidFill>
                <a:round/>
              </a:ln>
              <a:effectLst/>
            </c:spPr>
          </c:errBars>
          <c:cat>
            <c:strRef>
              <c:f>'Thick butterfly'!$B$20:$J$20</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Sandwich!$B$22:$J$22</c:f>
              <c:numCache>
                <c:formatCode>0.00%</c:formatCode>
                <c:ptCount val="9"/>
                <c:pt idx="0">
                  <c:v>1.8628635026050101E-2</c:v>
                </c:pt>
                <c:pt idx="1">
                  <c:v>1.9664614968474346E-2</c:v>
                </c:pt>
                <c:pt idx="2">
                  <c:v>0</c:v>
                </c:pt>
                <c:pt idx="3">
                  <c:v>0</c:v>
                </c:pt>
                <c:pt idx="4">
                  <c:v>1.9413597489993925E-2</c:v>
                </c:pt>
                <c:pt idx="5">
                  <c:v>0</c:v>
                </c:pt>
                <c:pt idx="6">
                  <c:v>0</c:v>
                </c:pt>
                <c:pt idx="7">
                  <c:v>1.8842052526747897E-2</c:v>
                </c:pt>
                <c:pt idx="8">
                  <c:v>1.9314163167653244E-2</c:v>
                </c:pt>
              </c:numCache>
            </c:numRef>
          </c:val>
          <c:extLst>
            <c:ext xmlns:c16="http://schemas.microsoft.com/office/drawing/2014/chart" uri="{C3380CC4-5D6E-409C-BE32-E72D297353CC}">
              <c16:uniqueId val="{00000003-80EE-4705-9BF8-3B8392EA218F}"/>
            </c:ext>
          </c:extLst>
        </c:ser>
        <c:ser>
          <c:idx val="5"/>
          <c:order val="4"/>
          <c:tx>
            <c:v>Thin butterfly</c:v>
          </c:tx>
          <c:spPr>
            <a:solidFill>
              <a:srgbClr val="0096FF"/>
            </a:solidFill>
            <a:ln>
              <a:noFill/>
            </a:ln>
            <a:effectLst/>
          </c:spPr>
          <c:invertIfNegative val="0"/>
          <c:errBars>
            <c:errBarType val="both"/>
            <c:errValType val="cust"/>
            <c:noEndCap val="0"/>
            <c:plus>
              <c:numRef>
                <c:f>'Thin butterfly'!$B$25:$J$25</c:f>
                <c:numCache>
                  <c:formatCode>General</c:formatCode>
                  <c:ptCount val="9"/>
                  <c:pt idx="0">
                    <c:v>5.3017540308433113E-4</c:v>
                  </c:pt>
                  <c:pt idx="1">
                    <c:v>3.7302827055737823E-4</c:v>
                  </c:pt>
                  <c:pt idx="2">
                    <c:v>1.8900823513061358E-4</c:v>
                  </c:pt>
                  <c:pt idx="3">
                    <c:v>0</c:v>
                  </c:pt>
                  <c:pt idx="4">
                    <c:v>4.2344583846840907E-4</c:v>
                  </c:pt>
                  <c:pt idx="5">
                    <c:v>2.2632413889967995E-4</c:v>
                  </c:pt>
                  <c:pt idx="6">
                    <c:v>0</c:v>
                  </c:pt>
                  <c:pt idx="7">
                    <c:v>4.3874203949726575E-4</c:v>
                  </c:pt>
                  <c:pt idx="8">
                    <c:v>3.6725204353790829E-4</c:v>
                  </c:pt>
                </c:numCache>
              </c:numRef>
            </c:plus>
            <c:minus>
              <c:numRef>
                <c:f>'Thin butterfly'!$B$25:$J$25</c:f>
                <c:numCache>
                  <c:formatCode>General</c:formatCode>
                  <c:ptCount val="9"/>
                  <c:pt idx="0">
                    <c:v>5.3017540308433113E-4</c:v>
                  </c:pt>
                  <c:pt idx="1">
                    <c:v>3.7302827055737823E-4</c:v>
                  </c:pt>
                  <c:pt idx="2">
                    <c:v>1.8900823513061358E-4</c:v>
                  </c:pt>
                  <c:pt idx="3">
                    <c:v>0</c:v>
                  </c:pt>
                  <c:pt idx="4">
                    <c:v>4.2344583846840907E-4</c:v>
                  </c:pt>
                  <c:pt idx="5">
                    <c:v>2.2632413889967995E-4</c:v>
                  </c:pt>
                  <c:pt idx="6">
                    <c:v>0</c:v>
                  </c:pt>
                  <c:pt idx="7">
                    <c:v>4.3874203949726575E-4</c:v>
                  </c:pt>
                  <c:pt idx="8">
                    <c:v>3.6725204353790829E-4</c:v>
                  </c:pt>
                </c:numCache>
              </c:numRef>
            </c:minus>
            <c:spPr>
              <a:noFill/>
              <a:ln w="9525" cap="flat" cmpd="sng" algn="ctr">
                <a:solidFill>
                  <a:schemeClr val="tx1"/>
                </a:solidFill>
                <a:round/>
              </a:ln>
              <a:effectLst/>
            </c:spPr>
          </c:errBars>
          <c:cat>
            <c:strRef>
              <c:f>'Thick butterfly'!$B$20:$J$20</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'Thin butterfly'!$B$22:$J$22</c:f>
              <c:numCache>
                <c:formatCode>0.00%</c:formatCode>
                <c:ptCount val="9"/>
                <c:pt idx="0">
                  <c:v>1.8979549983030648E-2</c:v>
                </c:pt>
                <c:pt idx="1">
                  <c:v>1.90639800605517E-2</c:v>
                </c:pt>
                <c:pt idx="2">
                  <c:v>1.9131370382263195E-2</c:v>
                </c:pt>
                <c:pt idx="3">
                  <c:v>0</c:v>
                </c:pt>
                <c:pt idx="4">
                  <c:v>1.8780898000821729E-2</c:v>
                </c:pt>
                <c:pt idx="5">
                  <c:v>1.8775621755258685E-2</c:v>
                </c:pt>
                <c:pt idx="6">
                  <c:v>0</c:v>
                </c:pt>
                <c:pt idx="7">
                  <c:v>1.907608684286875E-2</c:v>
                </c:pt>
                <c:pt idx="8">
                  <c:v>1.9512157713892357E-2</c:v>
                </c:pt>
              </c:numCache>
            </c:numRef>
          </c:val>
          <c:extLst>
            <c:ext xmlns:c16="http://schemas.microsoft.com/office/drawing/2014/chart" uri="{C3380CC4-5D6E-409C-BE32-E72D297353CC}">
              <c16:uniqueId val="{00000004-80EE-4705-9BF8-3B8392EA218F}"/>
            </c:ext>
          </c:extLst>
        </c:ser>
        <c:ser>
          <c:idx val="0"/>
          <c:order val="5"/>
          <c:tx>
            <c:v>Thick butterfly</c:v>
          </c:tx>
          <c:spPr>
            <a:solidFill>
              <a:srgbClr val="C81C11"/>
            </a:solidFill>
            <a:ln>
              <a:noFill/>
            </a:ln>
            <a:effectLst/>
          </c:spPr>
          <c:invertIfNegative val="0"/>
          <c:errBars>
            <c:errBarType val="both"/>
            <c:errValType val="cust"/>
            <c:noEndCap val="0"/>
            <c:plus>
              <c:numRef>
                <c:f>'Thick butterfly'!$B$25:$J$25</c:f>
                <c:numCache>
                  <c:formatCode>General</c:formatCode>
                  <c:ptCount val="9"/>
                  <c:pt idx="0">
                    <c:v>0</c:v>
                  </c:pt>
                  <c:pt idx="1">
                    <c:v>0</c:v>
                  </c:pt>
                  <c:pt idx="2">
                    <c:v>2.4726030152681015E-4</c:v>
                  </c:pt>
                  <c:pt idx="3">
                    <c:v>0</c:v>
                  </c:pt>
                  <c:pt idx="4">
                    <c:v>0</c:v>
                  </c:pt>
                  <c:pt idx="5">
                    <c:v>0</c:v>
                  </c:pt>
                  <c:pt idx="6">
                    <c:v>0</c:v>
                  </c:pt>
                  <c:pt idx="7">
                    <c:v>4.2298866388124025E-4</c:v>
                  </c:pt>
                  <c:pt idx="8">
                    <c:v>4.6260344797668463E-4</c:v>
                  </c:pt>
                </c:numCache>
              </c:numRef>
            </c:plus>
            <c:minus>
              <c:numRef>
                <c:f>'Thick butterfly'!$B$25:$J$25</c:f>
                <c:numCache>
                  <c:formatCode>General</c:formatCode>
                  <c:ptCount val="9"/>
                  <c:pt idx="0">
                    <c:v>0</c:v>
                  </c:pt>
                  <c:pt idx="1">
                    <c:v>0</c:v>
                  </c:pt>
                  <c:pt idx="2">
                    <c:v>2.4726030152681015E-4</c:v>
                  </c:pt>
                  <c:pt idx="3">
                    <c:v>0</c:v>
                  </c:pt>
                  <c:pt idx="4">
                    <c:v>0</c:v>
                  </c:pt>
                  <c:pt idx="5">
                    <c:v>0</c:v>
                  </c:pt>
                  <c:pt idx="6">
                    <c:v>0</c:v>
                  </c:pt>
                  <c:pt idx="7">
                    <c:v>4.2298866388124025E-4</c:v>
                  </c:pt>
                  <c:pt idx="8">
                    <c:v>4.6260344797668463E-4</c:v>
                  </c:pt>
                </c:numCache>
              </c:numRef>
            </c:minus>
            <c:spPr>
              <a:noFill/>
              <a:ln w="9525" cap="flat" cmpd="sng" algn="ctr">
                <a:solidFill>
                  <a:schemeClr val="tx1"/>
                </a:solidFill>
                <a:round/>
              </a:ln>
              <a:effectLst/>
            </c:spPr>
          </c:errBars>
          <c:cat>
            <c:strRef>
              <c:f>'Thick butterfly'!$B$20:$J$20</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'Thick butterfly'!$B$22:$J$22</c:f>
              <c:numCache>
                <c:formatCode>General</c:formatCode>
                <c:ptCount val="9"/>
                <c:pt idx="0">
                  <c:v>0</c:v>
                </c:pt>
                <c:pt idx="1">
                  <c:v>0</c:v>
                </c:pt>
                <c:pt idx="2" formatCode="0.00%">
                  <c:v>1.7108801681035696E-2</c:v>
                </c:pt>
                <c:pt idx="3">
                  <c:v>0</c:v>
                </c:pt>
                <c:pt idx="4">
                  <c:v>0</c:v>
                </c:pt>
                <c:pt idx="5">
                  <c:v>0</c:v>
                </c:pt>
                <c:pt idx="6">
                  <c:v>0</c:v>
                </c:pt>
                <c:pt idx="7" formatCode="0.00%">
                  <c:v>1.7593704681105451E-2</c:v>
                </c:pt>
                <c:pt idx="8" formatCode="0.00%">
                  <c:v>1.7088843347400264E-2</c:v>
                </c:pt>
              </c:numCache>
            </c:numRef>
          </c:val>
          <c:extLst>
            <c:ext xmlns:c16="http://schemas.microsoft.com/office/drawing/2014/chart" uri="{C3380CC4-5D6E-409C-BE32-E72D297353CC}">
              <c16:uniqueId val="{00000005-80EE-4705-9BF8-3B8392EA218F}"/>
            </c:ext>
          </c:extLst>
        </c:ser>
        <c:dLbls>
          <c:showLegendKey val="0"/>
          <c:showVal val="0"/>
          <c:showCatName val="0"/>
          <c:showSerName val="0"/>
          <c:showPercent val="0"/>
          <c:showBubbleSize val="0"/>
        </c:dLbls>
        <c:gapWidth val="120"/>
        <c:overlap val="-20"/>
        <c:axId val="1926890415"/>
        <c:axId val="1914117519"/>
      </c:barChart>
      <c:catAx>
        <c:axId val="1926890415"/>
        <c:scaling>
          <c:orientation val="minMax"/>
        </c:scaling>
        <c:delete val="0"/>
        <c:axPos val="l"/>
        <c:numFmt formatCode="General" sourceLinked="1"/>
        <c:majorTickMark val="out"/>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ax val="2.0300000000000006E-2"/>
          <c:min val="1.6000000000000004E-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nl-BE" sz="1200">
                    <a:solidFill>
                      <a:sysClr val="windowText" lastClr="000000"/>
                    </a:solidFill>
                  </a:rPr>
                  <a:t>Failure strain</a:t>
                </a:r>
              </a:p>
            </c:rich>
          </c:tx>
          <c:layout>
            <c:manualLayout>
              <c:xMode val="edge"/>
              <c:yMode val="edge"/>
              <c:x val="0.45336051587301585"/>
              <c:y val="0.94768518518518519"/>
            </c:manualLayout>
          </c:layout>
          <c:overlay val="0"/>
          <c:spPr>
            <a:noFill/>
            <a:ln>
              <a:noFill/>
            </a:ln>
            <a:effectLst/>
          </c:spPr>
        </c:title>
        <c:numFmt formatCode="0.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26890415"/>
        <c:crosses val="autoZero"/>
        <c:crossBetween val="between"/>
      </c:valAx>
    </c:plotArea>
    <c:legend>
      <c:legendPos val="r"/>
      <c:layout>
        <c:manualLayout>
          <c:xMode val="edge"/>
          <c:yMode val="edge"/>
          <c:x val="0.77071869155024619"/>
          <c:y val="0.22510958519365054"/>
          <c:w val="0.22676150793650793"/>
          <c:h val="0.19644222222222227"/>
        </c:manualLayout>
      </c:layout>
      <c:overlay val="0"/>
      <c:txPr>
        <a:bodyPr/>
        <a:lstStyle/>
        <a:p>
          <a:pPr>
            <a:defRPr sz="1200"/>
          </a:pPr>
          <a:endParaRPr lang="nl-BE"/>
        </a:p>
      </c:txPr>
    </c:legend>
    <c:plotVisOnly val="1"/>
    <c:dispBlanksAs val="gap"/>
    <c:showDLblsOverMax val="0"/>
    <c:extLst/>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096478437271364"/>
          <c:y val="5.0925925925925923E-2"/>
          <c:w val="0.71479874957150824"/>
          <c:h val="0.77584827938174394"/>
        </c:manualLayout>
      </c:layout>
      <c:barChart>
        <c:barDir val="bar"/>
        <c:grouping val="clustered"/>
        <c:varyColors val="0"/>
        <c:ser>
          <c:idx val="0"/>
          <c:order val="0"/>
          <c:spPr>
            <a:solidFill>
              <a:schemeClr val="bg1">
                <a:lumMod val="65000"/>
              </a:schemeClr>
            </a:solidFill>
            <a:ln>
              <a:noFill/>
            </a:ln>
            <a:effectLst/>
          </c:spPr>
          <c:invertIfNegative val="0"/>
          <c:errBars>
            <c:errBarType val="both"/>
            <c:errValType val="cust"/>
            <c:noEndCap val="0"/>
            <c:plus>
              <c:numRef>
                <c:f>Rectangular!$B$25:$J$25</c:f>
                <c:numCache>
                  <c:formatCode>General</c:formatCode>
                  <c:ptCount val="9"/>
                  <c:pt idx="0">
                    <c:v>4.9069806537021577E-4</c:v>
                  </c:pt>
                  <c:pt idx="1">
                    <c:v>4.7055609399620601E-4</c:v>
                  </c:pt>
                  <c:pt idx="2">
                    <c:v>2.5930899967603111E-4</c:v>
                  </c:pt>
                  <c:pt idx="3">
                    <c:v>0</c:v>
                  </c:pt>
                  <c:pt idx="4">
                    <c:v>4.6490819918504686E-4</c:v>
                  </c:pt>
                  <c:pt idx="5">
                    <c:v>0</c:v>
                  </c:pt>
                  <c:pt idx="6">
                    <c:v>0</c:v>
                  </c:pt>
                  <c:pt idx="7">
                    <c:v>7.0127391087420124E-4</c:v>
                  </c:pt>
                  <c:pt idx="8">
                    <c:v>3.5454866607495517E-4</c:v>
                  </c:pt>
                </c:numCache>
              </c:numRef>
            </c:plus>
            <c:minus>
              <c:numRef>
                <c:f>Rectangular!$B$25:$J$25</c:f>
                <c:numCache>
                  <c:formatCode>General</c:formatCode>
                  <c:ptCount val="9"/>
                  <c:pt idx="0">
                    <c:v>4.9069806537021577E-4</c:v>
                  </c:pt>
                  <c:pt idx="1">
                    <c:v>4.7055609399620601E-4</c:v>
                  </c:pt>
                  <c:pt idx="2">
                    <c:v>2.5930899967603111E-4</c:v>
                  </c:pt>
                  <c:pt idx="3">
                    <c:v>0</c:v>
                  </c:pt>
                  <c:pt idx="4">
                    <c:v>4.6490819918504686E-4</c:v>
                  </c:pt>
                  <c:pt idx="5">
                    <c:v>0</c:v>
                  </c:pt>
                  <c:pt idx="6">
                    <c:v>0</c:v>
                  </c:pt>
                  <c:pt idx="7">
                    <c:v>7.0127391087420124E-4</c:v>
                  </c:pt>
                  <c:pt idx="8">
                    <c:v>3.5454866607495517E-4</c:v>
                  </c:pt>
                </c:numCache>
              </c:numRef>
            </c:minus>
            <c:spPr>
              <a:noFill/>
              <a:ln w="9525" cap="flat" cmpd="sng" algn="ctr">
                <a:solidFill>
                  <a:schemeClr val="tx1">
                    <a:lumMod val="65000"/>
                    <a:lumOff val="35000"/>
                  </a:schemeClr>
                </a:solidFill>
                <a:round/>
              </a:ln>
              <a:effectLst/>
            </c:spPr>
          </c:errBars>
          <c:cat>
            <c:strRef>
              <c:f>Rectangular!$B$20:$J$20</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Rectangular!$B$22:$J$22</c:f>
              <c:numCache>
                <c:formatCode>0.00%</c:formatCode>
                <c:ptCount val="9"/>
                <c:pt idx="0">
                  <c:v>1.9203860441748124E-2</c:v>
                </c:pt>
                <c:pt idx="1">
                  <c:v>1.9069076878474468E-2</c:v>
                </c:pt>
                <c:pt idx="2">
                  <c:v>1.9492863640531464E-2</c:v>
                </c:pt>
                <c:pt idx="3">
                  <c:v>0</c:v>
                </c:pt>
                <c:pt idx="4">
                  <c:v>1.885240694687711E-2</c:v>
                </c:pt>
                <c:pt idx="5">
                  <c:v>0</c:v>
                </c:pt>
                <c:pt idx="6">
                  <c:v>0</c:v>
                </c:pt>
                <c:pt idx="7">
                  <c:v>1.9284860699999996E-2</c:v>
                </c:pt>
                <c:pt idx="8">
                  <c:v>1.927617678452289E-2</c:v>
                </c:pt>
              </c:numCache>
            </c:numRef>
          </c:val>
          <c:extLst>
            <c:ext xmlns:c16="http://schemas.microsoft.com/office/drawing/2014/chart" uri="{C3380CC4-5D6E-409C-BE32-E72D297353CC}">
              <c16:uniqueId val="{00000000-70D9-484F-BA32-CD3BF93ADC5B}"/>
            </c:ext>
          </c:extLst>
        </c:ser>
        <c:dLbls>
          <c:showLegendKey val="0"/>
          <c:showVal val="0"/>
          <c:showCatName val="0"/>
          <c:showSerName val="0"/>
          <c:showPercent val="0"/>
          <c:showBubbleSize val="0"/>
        </c:dLbls>
        <c:gapWidth val="59"/>
        <c:overlap val="-59"/>
        <c:axId val="1926890415"/>
        <c:axId val="1914117519"/>
      </c:barChart>
      <c:catAx>
        <c:axId val="1926890415"/>
        <c:scaling>
          <c:orientation val="minMax"/>
        </c:scaling>
        <c:delete val="0"/>
        <c:axPos val="l"/>
        <c:numFmt formatCode="General" sourceLinked="1"/>
        <c:majorTickMark val="none"/>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in val="1.5000000000000003E-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nl-BE" sz="1200">
                    <a:solidFill>
                      <a:sysClr val="windowText" lastClr="000000"/>
                    </a:solidFill>
                  </a:rPr>
                  <a:t>Failure strain</a:t>
                </a:r>
              </a:p>
            </c:rich>
          </c:tx>
          <c:layout>
            <c:manualLayout>
              <c:xMode val="edge"/>
              <c:yMode val="edge"/>
              <c:x val="0.4911580789243451"/>
              <c:y val="0.9182870370370370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title>
        <c:numFmt formatCode="0.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2689041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096478437271364"/>
          <c:y val="5.0925925925925923E-2"/>
          <c:w val="0.71479874957150824"/>
          <c:h val="0.77584827938174394"/>
        </c:manualLayout>
      </c:layout>
      <c:barChart>
        <c:barDir val="bar"/>
        <c:grouping val="clustered"/>
        <c:varyColors val="0"/>
        <c:ser>
          <c:idx val="0"/>
          <c:order val="0"/>
          <c:spPr>
            <a:solidFill>
              <a:schemeClr val="bg1">
                <a:lumMod val="65000"/>
              </a:schemeClr>
            </a:solidFill>
            <a:ln>
              <a:noFill/>
            </a:ln>
            <a:effectLst/>
          </c:spPr>
          <c:invertIfNegative val="0"/>
          <c:errBars>
            <c:errBarType val="both"/>
            <c:errValType val="cust"/>
            <c:noEndCap val="0"/>
            <c:plus>
              <c:numRef>
                <c:f>Rectangular!$B$16:$J$16</c:f>
                <c:numCache>
                  <c:formatCode>General</c:formatCode>
                  <c:ptCount val="9"/>
                  <c:pt idx="0">
                    <c:v>142.84653680407732</c:v>
                  </c:pt>
                  <c:pt idx="1">
                    <c:v>120.66567755363297</c:v>
                  </c:pt>
                  <c:pt idx="2">
                    <c:v>56.899689687119789</c:v>
                  </c:pt>
                  <c:pt idx="3">
                    <c:v>92.377648778966673</c:v>
                  </c:pt>
                  <c:pt idx="4">
                    <c:v>78.793486220658039</c:v>
                  </c:pt>
                  <c:pt idx="5">
                    <c:v>115.90525244304983</c:v>
                  </c:pt>
                  <c:pt idx="6">
                    <c:v>93.375267615161135</c:v>
                  </c:pt>
                  <c:pt idx="7">
                    <c:v>141.35316238348125</c:v>
                  </c:pt>
                  <c:pt idx="8">
                    <c:v>97.485806679177543</c:v>
                  </c:pt>
                </c:numCache>
              </c:numRef>
            </c:plus>
            <c:minus>
              <c:numRef>
                <c:f>Rectangular!$B$16:$J$16</c:f>
                <c:numCache>
                  <c:formatCode>General</c:formatCode>
                  <c:ptCount val="9"/>
                  <c:pt idx="0">
                    <c:v>142.84653680407732</c:v>
                  </c:pt>
                  <c:pt idx="1">
                    <c:v>120.66567755363297</c:v>
                  </c:pt>
                  <c:pt idx="2">
                    <c:v>56.899689687119789</c:v>
                  </c:pt>
                  <c:pt idx="3">
                    <c:v>92.377648778966673</c:v>
                  </c:pt>
                  <c:pt idx="4">
                    <c:v>78.793486220658039</c:v>
                  </c:pt>
                  <c:pt idx="5">
                    <c:v>115.90525244304983</c:v>
                  </c:pt>
                  <c:pt idx="6">
                    <c:v>93.375267615161135</c:v>
                  </c:pt>
                  <c:pt idx="7">
                    <c:v>141.35316238348125</c:v>
                  </c:pt>
                  <c:pt idx="8">
                    <c:v>97.485806679177543</c:v>
                  </c:pt>
                </c:numCache>
              </c:numRef>
            </c:minus>
            <c:spPr>
              <a:noFill/>
              <a:ln w="9525" cap="flat" cmpd="sng" algn="ctr">
                <a:solidFill>
                  <a:schemeClr val="tx1">
                    <a:lumMod val="65000"/>
                    <a:lumOff val="35000"/>
                  </a:schemeClr>
                </a:solidFill>
                <a:round/>
              </a:ln>
              <a:effectLst/>
            </c:spPr>
          </c:errBars>
          <c:cat>
            <c:strRef>
              <c:f>Rectangular!$B$11:$J$11</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Rectangular!$B$13:$J$13</c:f>
              <c:numCache>
                <c:formatCode>0</c:formatCode>
                <c:ptCount val="9"/>
                <c:pt idx="0">
                  <c:v>3072.3635649089588</c:v>
                </c:pt>
                <c:pt idx="1">
                  <c:v>3015.6009062810217</c:v>
                </c:pt>
                <c:pt idx="2">
                  <c:v>3124.3003999999992</c:v>
                </c:pt>
                <c:pt idx="3">
                  <c:v>3060.9110818235413</c:v>
                </c:pt>
                <c:pt idx="4">
                  <c:v>3110.4720905573877</c:v>
                </c:pt>
                <c:pt idx="5">
                  <c:v>3082.723</c:v>
                </c:pt>
                <c:pt idx="6">
                  <c:v>3030.4444394213369</c:v>
                </c:pt>
                <c:pt idx="7">
                  <c:v>3068.1648424000005</c:v>
                </c:pt>
                <c:pt idx="8">
                  <c:v>3114.3589999999995</c:v>
                </c:pt>
              </c:numCache>
            </c:numRef>
          </c:val>
          <c:extLst>
            <c:ext xmlns:c16="http://schemas.microsoft.com/office/drawing/2014/chart" uri="{C3380CC4-5D6E-409C-BE32-E72D297353CC}">
              <c16:uniqueId val="{00000000-348F-45D3-BE9D-4BC14BB04D16}"/>
            </c:ext>
          </c:extLst>
        </c:ser>
        <c:dLbls>
          <c:showLegendKey val="0"/>
          <c:showVal val="0"/>
          <c:showCatName val="0"/>
          <c:showSerName val="0"/>
          <c:showPercent val="0"/>
          <c:showBubbleSize val="0"/>
        </c:dLbls>
        <c:gapWidth val="59"/>
        <c:overlap val="-59"/>
        <c:axId val="1926890415"/>
        <c:axId val="1914117519"/>
      </c:barChart>
      <c:catAx>
        <c:axId val="1926890415"/>
        <c:scaling>
          <c:orientation val="minMax"/>
        </c:scaling>
        <c:delete val="0"/>
        <c:axPos val="l"/>
        <c:numFmt formatCode="General" sourceLinked="1"/>
        <c:majorTickMark val="none"/>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ax val="3300"/>
          <c:min val="280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nl-BE" sz="1200">
                    <a:solidFill>
                      <a:sysClr val="windowText" lastClr="000000"/>
                    </a:solidFill>
                  </a:rPr>
                  <a:t>Strength (MPa)</a:t>
                </a:r>
              </a:p>
            </c:rich>
          </c:tx>
          <c:layout>
            <c:manualLayout>
              <c:xMode val="edge"/>
              <c:yMode val="edge"/>
              <c:x val="0.4911580789243451"/>
              <c:y val="0.9182870370370370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title>
        <c:numFmt formatCode="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26890415"/>
        <c:crosses val="autoZero"/>
        <c:crossBetween val="between"/>
        <c:majorUnit val="20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096478437271364"/>
          <c:y val="5.0925925925925923E-2"/>
          <c:w val="0.71479874957150824"/>
          <c:h val="0.77584827938174394"/>
        </c:manualLayout>
      </c:layout>
      <c:barChart>
        <c:barDir val="bar"/>
        <c:grouping val="clustered"/>
        <c:varyColors val="0"/>
        <c:ser>
          <c:idx val="0"/>
          <c:order val="0"/>
          <c:spPr>
            <a:solidFill>
              <a:schemeClr val="bg1">
                <a:lumMod val="65000"/>
              </a:schemeClr>
            </a:solidFill>
            <a:ln>
              <a:noFill/>
            </a:ln>
            <a:effectLst/>
          </c:spPr>
          <c:invertIfNegative val="0"/>
          <c:errBars>
            <c:errBarType val="both"/>
            <c:errValType val="cust"/>
            <c:noEndCap val="0"/>
            <c:plus>
              <c:numRef>
                <c:f>Rectangular!$B$7:$J$7</c:f>
                <c:numCache>
                  <c:formatCode>General</c:formatCode>
                  <c:ptCount val="9"/>
                  <c:pt idx="0">
                    <c:v>2.6875607507984598</c:v>
                  </c:pt>
                  <c:pt idx="1">
                    <c:v>1.5582683408951032</c:v>
                  </c:pt>
                  <c:pt idx="2">
                    <c:v>0.91045021403925874</c:v>
                  </c:pt>
                  <c:pt idx="3">
                    <c:v>1.4153930254467231</c:v>
                  </c:pt>
                  <c:pt idx="4">
                    <c:v>1.0904799878053135</c:v>
                  </c:pt>
                  <c:pt idx="5">
                    <c:v>0</c:v>
                  </c:pt>
                  <c:pt idx="6">
                    <c:v>0</c:v>
                  </c:pt>
                  <c:pt idx="7">
                    <c:v>1.5434383063518688</c:v>
                  </c:pt>
                  <c:pt idx="8">
                    <c:v>2.0468259445587464</c:v>
                  </c:pt>
                </c:numCache>
              </c:numRef>
            </c:plus>
            <c:minus>
              <c:numRef>
                <c:f>Rectangular!$B$7:$J$7</c:f>
                <c:numCache>
                  <c:formatCode>General</c:formatCode>
                  <c:ptCount val="9"/>
                  <c:pt idx="0">
                    <c:v>2.6875607507984598</c:v>
                  </c:pt>
                  <c:pt idx="1">
                    <c:v>1.5582683408951032</c:v>
                  </c:pt>
                  <c:pt idx="2">
                    <c:v>0.91045021403925874</c:v>
                  </c:pt>
                  <c:pt idx="3">
                    <c:v>1.4153930254467231</c:v>
                  </c:pt>
                  <c:pt idx="4">
                    <c:v>1.0904799878053135</c:v>
                  </c:pt>
                  <c:pt idx="5">
                    <c:v>0</c:v>
                  </c:pt>
                  <c:pt idx="6">
                    <c:v>0</c:v>
                  </c:pt>
                  <c:pt idx="7">
                    <c:v>1.5434383063518688</c:v>
                  </c:pt>
                  <c:pt idx="8">
                    <c:v>2.0468259445587464</c:v>
                  </c:pt>
                </c:numCache>
              </c:numRef>
            </c:minus>
            <c:spPr>
              <a:noFill/>
              <a:ln w="9525" cap="flat" cmpd="sng" algn="ctr">
                <a:solidFill>
                  <a:schemeClr val="tx1">
                    <a:lumMod val="65000"/>
                    <a:lumOff val="35000"/>
                  </a:schemeClr>
                </a:solidFill>
                <a:round/>
              </a:ln>
              <a:effectLst/>
            </c:spPr>
          </c:errBars>
          <c:cat>
            <c:strRef>
              <c:f>Rectangular!$B$2:$J$2</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Rectangular!$B$4:$J$4</c:f>
              <c:numCache>
                <c:formatCode>0</c:formatCode>
                <c:ptCount val="9"/>
                <c:pt idx="0">
                  <c:v>145.88713594727676</c:v>
                </c:pt>
                <c:pt idx="1">
                  <c:v>146.52931633086916</c:v>
                </c:pt>
                <c:pt idx="2">
                  <c:v>145.89650814675997</c:v>
                </c:pt>
                <c:pt idx="3">
                  <c:v>150.57044301746379</c:v>
                </c:pt>
                <c:pt idx="4">
                  <c:v>149.86111143758936</c:v>
                </c:pt>
                <c:pt idx="5">
                  <c:v>0</c:v>
                </c:pt>
                <c:pt idx="6">
                  <c:v>0</c:v>
                </c:pt>
                <c:pt idx="7">
                  <c:v>142.87648828000002</c:v>
                </c:pt>
                <c:pt idx="8">
                  <c:v>145.41359175994594</c:v>
                </c:pt>
              </c:numCache>
            </c:numRef>
          </c:val>
          <c:extLst>
            <c:ext xmlns:c16="http://schemas.microsoft.com/office/drawing/2014/chart" uri="{C3380CC4-5D6E-409C-BE32-E72D297353CC}">
              <c16:uniqueId val="{00000000-FE25-46E8-96D6-2C39E11C36E4}"/>
            </c:ext>
          </c:extLst>
        </c:ser>
        <c:dLbls>
          <c:showLegendKey val="0"/>
          <c:showVal val="0"/>
          <c:showCatName val="0"/>
          <c:showSerName val="0"/>
          <c:showPercent val="0"/>
          <c:showBubbleSize val="0"/>
        </c:dLbls>
        <c:gapWidth val="59"/>
        <c:overlap val="-59"/>
        <c:axId val="1926890415"/>
        <c:axId val="1914117519"/>
      </c:barChart>
      <c:catAx>
        <c:axId val="1926890415"/>
        <c:scaling>
          <c:orientation val="minMax"/>
        </c:scaling>
        <c:delete val="0"/>
        <c:axPos val="l"/>
        <c:numFmt formatCode="General" sourceLinked="1"/>
        <c:majorTickMark val="none"/>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ax val="160"/>
          <c:min val="13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nl-BE" sz="1200">
                    <a:solidFill>
                      <a:sysClr val="windowText" lastClr="000000"/>
                    </a:solidFill>
                  </a:rPr>
                  <a:t>Modulus (GPa)</a:t>
                </a:r>
              </a:p>
            </c:rich>
          </c:tx>
          <c:layout>
            <c:manualLayout>
              <c:xMode val="edge"/>
              <c:yMode val="edge"/>
              <c:x val="0.4911580789243451"/>
              <c:y val="0.9182870370370370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title>
        <c:numFmt formatCode="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26890415"/>
        <c:crosses val="autoZero"/>
        <c:crossBetween val="between"/>
        <c:majorUnit val="1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096478437271364"/>
          <c:y val="5.0925925925925923E-2"/>
          <c:w val="0.71479874957150824"/>
          <c:h val="0.77584827938174394"/>
        </c:manualLayout>
      </c:layout>
      <c:barChart>
        <c:barDir val="bar"/>
        <c:grouping val="clustered"/>
        <c:varyColors val="0"/>
        <c:ser>
          <c:idx val="0"/>
          <c:order val="0"/>
          <c:spPr>
            <a:solidFill>
              <a:schemeClr val="bg1">
                <a:lumMod val="65000"/>
              </a:schemeClr>
            </a:solidFill>
            <a:ln>
              <a:noFill/>
            </a:ln>
            <a:effectLst/>
          </c:spPr>
          <c:invertIfNegative val="0"/>
          <c:errBars>
            <c:errBarType val="both"/>
            <c:errValType val="cust"/>
            <c:noEndCap val="0"/>
            <c:plus>
              <c:numRef>
                <c:f>Tapered!$B$25:$J$25</c:f>
                <c:numCache>
                  <c:formatCode>General</c:formatCode>
                  <c:ptCount val="9"/>
                  <c:pt idx="0">
                    <c:v>4.0887066757425736E-4</c:v>
                  </c:pt>
                  <c:pt idx="1">
                    <c:v>5.6075068541430967E-4</c:v>
                  </c:pt>
                  <c:pt idx="2">
                    <c:v>0</c:v>
                  </c:pt>
                  <c:pt idx="3">
                    <c:v>0</c:v>
                  </c:pt>
                  <c:pt idx="4">
                    <c:v>7.3863793994631555E-4</c:v>
                  </c:pt>
                  <c:pt idx="5">
                    <c:v>0</c:v>
                  </c:pt>
                  <c:pt idx="6">
                    <c:v>0</c:v>
                  </c:pt>
                  <c:pt idx="7">
                    <c:v>4.0771686779115818E-4</c:v>
                  </c:pt>
                  <c:pt idx="8">
                    <c:v>4.7019553011067668E-4</c:v>
                  </c:pt>
                </c:numCache>
              </c:numRef>
            </c:plus>
            <c:minus>
              <c:numRef>
                <c:f>Tapered!$B$25:$J$25</c:f>
                <c:numCache>
                  <c:formatCode>General</c:formatCode>
                  <c:ptCount val="9"/>
                  <c:pt idx="0">
                    <c:v>4.0887066757425736E-4</c:v>
                  </c:pt>
                  <c:pt idx="1">
                    <c:v>5.6075068541430967E-4</c:v>
                  </c:pt>
                  <c:pt idx="2">
                    <c:v>0</c:v>
                  </c:pt>
                  <c:pt idx="3">
                    <c:v>0</c:v>
                  </c:pt>
                  <c:pt idx="4">
                    <c:v>7.3863793994631555E-4</c:v>
                  </c:pt>
                  <c:pt idx="5">
                    <c:v>0</c:v>
                  </c:pt>
                  <c:pt idx="6">
                    <c:v>0</c:v>
                  </c:pt>
                  <c:pt idx="7">
                    <c:v>4.0771686779115818E-4</c:v>
                  </c:pt>
                  <c:pt idx="8">
                    <c:v>4.7019553011067668E-4</c:v>
                  </c:pt>
                </c:numCache>
              </c:numRef>
            </c:minus>
            <c:spPr>
              <a:noFill/>
              <a:ln w="9525" cap="flat" cmpd="sng" algn="ctr">
                <a:solidFill>
                  <a:schemeClr val="tx1">
                    <a:lumMod val="65000"/>
                    <a:lumOff val="35000"/>
                  </a:schemeClr>
                </a:solidFill>
                <a:round/>
              </a:ln>
              <a:effectLst/>
            </c:spPr>
          </c:errBars>
          <c:cat>
            <c:strRef>
              <c:f>Tapered!$B$20:$J$20</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Tapered!$B$22:$J$22</c:f>
              <c:numCache>
                <c:formatCode>0.00%</c:formatCode>
                <c:ptCount val="9"/>
                <c:pt idx="0">
                  <c:v>1.8824331288530078E-2</c:v>
                </c:pt>
                <c:pt idx="1">
                  <c:v>1.8666677895365896E-2</c:v>
                </c:pt>
                <c:pt idx="2">
                  <c:v>0</c:v>
                </c:pt>
                <c:pt idx="3">
                  <c:v>0</c:v>
                </c:pt>
                <c:pt idx="4">
                  <c:v>1.8872916180401659E-2</c:v>
                </c:pt>
                <c:pt idx="5">
                  <c:v>0</c:v>
                </c:pt>
                <c:pt idx="6">
                  <c:v>0</c:v>
                </c:pt>
                <c:pt idx="7">
                  <c:v>1.9196446378473765E-2</c:v>
                </c:pt>
                <c:pt idx="8">
                  <c:v>1.9111791221301678E-2</c:v>
                </c:pt>
              </c:numCache>
            </c:numRef>
          </c:val>
          <c:extLst>
            <c:ext xmlns:c16="http://schemas.microsoft.com/office/drawing/2014/chart" uri="{C3380CC4-5D6E-409C-BE32-E72D297353CC}">
              <c16:uniqueId val="{00000000-36A0-49AB-AE30-B03FC0BF73D8}"/>
            </c:ext>
          </c:extLst>
        </c:ser>
        <c:dLbls>
          <c:showLegendKey val="0"/>
          <c:showVal val="0"/>
          <c:showCatName val="0"/>
          <c:showSerName val="0"/>
          <c:showPercent val="0"/>
          <c:showBubbleSize val="0"/>
        </c:dLbls>
        <c:gapWidth val="59"/>
        <c:overlap val="-59"/>
        <c:axId val="1926890415"/>
        <c:axId val="1914117519"/>
      </c:barChart>
      <c:catAx>
        <c:axId val="1926890415"/>
        <c:scaling>
          <c:orientation val="minMax"/>
        </c:scaling>
        <c:delete val="0"/>
        <c:axPos val="l"/>
        <c:numFmt formatCode="General" sourceLinked="1"/>
        <c:majorTickMark val="none"/>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in val="1.5000000000000003E-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nl-BE" sz="1200">
                    <a:solidFill>
                      <a:sysClr val="windowText" lastClr="000000"/>
                    </a:solidFill>
                  </a:rPr>
                  <a:t>Failure strain</a:t>
                </a:r>
              </a:p>
            </c:rich>
          </c:tx>
          <c:layout>
            <c:manualLayout>
              <c:xMode val="edge"/>
              <c:yMode val="edge"/>
              <c:x val="0.4911580789243451"/>
              <c:y val="0.9182870370370370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title>
        <c:numFmt formatCode="0.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2689041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096478437271364"/>
          <c:y val="5.0925925925925923E-2"/>
          <c:w val="0.71479874957150824"/>
          <c:h val="0.77584827938174394"/>
        </c:manualLayout>
      </c:layout>
      <c:barChart>
        <c:barDir val="bar"/>
        <c:grouping val="clustered"/>
        <c:varyColors val="0"/>
        <c:ser>
          <c:idx val="0"/>
          <c:order val="0"/>
          <c:spPr>
            <a:solidFill>
              <a:schemeClr val="bg1">
                <a:lumMod val="65000"/>
              </a:schemeClr>
            </a:solidFill>
            <a:ln>
              <a:noFill/>
            </a:ln>
            <a:effectLst/>
          </c:spPr>
          <c:invertIfNegative val="0"/>
          <c:errBars>
            <c:errBarType val="both"/>
            <c:errValType val="cust"/>
            <c:noEndCap val="0"/>
            <c:plus>
              <c:numRef>
                <c:f>Tapered!$B$16:$J$16</c:f>
                <c:numCache>
                  <c:formatCode>General</c:formatCode>
                  <c:ptCount val="9"/>
                  <c:pt idx="0">
                    <c:v>146.05124346304831</c:v>
                  </c:pt>
                  <c:pt idx="1">
                    <c:v>125.02625812587607</c:v>
                  </c:pt>
                  <c:pt idx="2">
                    <c:v>0</c:v>
                  </c:pt>
                  <c:pt idx="3">
                    <c:v>90.100744593954289</c:v>
                  </c:pt>
                  <c:pt idx="4">
                    <c:v>81.756920707719644</c:v>
                  </c:pt>
                  <c:pt idx="5">
                    <c:v>132.33592859208122</c:v>
                  </c:pt>
                  <c:pt idx="6">
                    <c:v>169.77454888301995</c:v>
                  </c:pt>
                  <c:pt idx="7">
                    <c:v>136.06426886475055</c:v>
                  </c:pt>
                  <c:pt idx="8">
                    <c:v>86.831880433337247</c:v>
                  </c:pt>
                </c:numCache>
              </c:numRef>
            </c:plus>
            <c:minus>
              <c:numRef>
                <c:f>Tapered!$B$16:$J$16</c:f>
                <c:numCache>
                  <c:formatCode>General</c:formatCode>
                  <c:ptCount val="9"/>
                  <c:pt idx="0">
                    <c:v>146.05124346304831</c:v>
                  </c:pt>
                  <c:pt idx="1">
                    <c:v>125.02625812587607</c:v>
                  </c:pt>
                  <c:pt idx="2">
                    <c:v>0</c:v>
                  </c:pt>
                  <c:pt idx="3">
                    <c:v>90.100744593954289</c:v>
                  </c:pt>
                  <c:pt idx="4">
                    <c:v>81.756920707719644</c:v>
                  </c:pt>
                  <c:pt idx="5">
                    <c:v>132.33592859208122</c:v>
                  </c:pt>
                  <c:pt idx="6">
                    <c:v>169.77454888301995</c:v>
                  </c:pt>
                  <c:pt idx="7">
                    <c:v>136.06426886475055</c:v>
                  </c:pt>
                  <c:pt idx="8">
                    <c:v>86.831880433337247</c:v>
                  </c:pt>
                </c:numCache>
              </c:numRef>
            </c:minus>
            <c:spPr>
              <a:noFill/>
              <a:ln w="9525" cap="flat" cmpd="sng" algn="ctr">
                <a:solidFill>
                  <a:schemeClr val="tx1">
                    <a:lumMod val="65000"/>
                    <a:lumOff val="35000"/>
                  </a:schemeClr>
                </a:solidFill>
                <a:round/>
              </a:ln>
              <a:effectLst/>
            </c:spPr>
          </c:errBars>
          <c:cat>
            <c:strRef>
              <c:f>Tapered!$B$11:$J$11</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Tapered!$B$13:$J$13</c:f>
              <c:numCache>
                <c:formatCode>0</c:formatCode>
                <c:ptCount val="9"/>
                <c:pt idx="0">
                  <c:v>2939.8570670456002</c:v>
                </c:pt>
                <c:pt idx="1">
                  <c:v>3005.9783529913529</c:v>
                </c:pt>
                <c:pt idx="2">
                  <c:v>0</c:v>
                </c:pt>
                <c:pt idx="3">
                  <c:v>3094.5512958697236</c:v>
                </c:pt>
                <c:pt idx="4">
                  <c:v>3124.2085684549334</c:v>
                </c:pt>
                <c:pt idx="5">
                  <c:v>3064.9718615930346</c:v>
                </c:pt>
                <c:pt idx="6">
                  <c:v>3013.1223683200142</c:v>
                </c:pt>
                <c:pt idx="7">
                  <c:v>3038.7957273321458</c:v>
                </c:pt>
                <c:pt idx="8">
                  <c:v>3098.7227272727268</c:v>
                </c:pt>
              </c:numCache>
            </c:numRef>
          </c:val>
          <c:extLst>
            <c:ext xmlns:c16="http://schemas.microsoft.com/office/drawing/2014/chart" uri="{C3380CC4-5D6E-409C-BE32-E72D297353CC}">
              <c16:uniqueId val="{00000000-39E9-4642-A291-9C029619BD71}"/>
            </c:ext>
          </c:extLst>
        </c:ser>
        <c:dLbls>
          <c:showLegendKey val="0"/>
          <c:showVal val="0"/>
          <c:showCatName val="0"/>
          <c:showSerName val="0"/>
          <c:showPercent val="0"/>
          <c:showBubbleSize val="0"/>
        </c:dLbls>
        <c:gapWidth val="59"/>
        <c:overlap val="-59"/>
        <c:axId val="1926890415"/>
        <c:axId val="1914117519"/>
      </c:barChart>
      <c:catAx>
        <c:axId val="1926890415"/>
        <c:scaling>
          <c:orientation val="minMax"/>
        </c:scaling>
        <c:delete val="0"/>
        <c:axPos val="l"/>
        <c:numFmt formatCode="General" sourceLinked="1"/>
        <c:majorTickMark val="none"/>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in val="280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nl-BE" sz="1200">
                    <a:solidFill>
                      <a:sysClr val="windowText" lastClr="000000"/>
                    </a:solidFill>
                  </a:rPr>
                  <a:t>Strength (MPa)</a:t>
                </a:r>
              </a:p>
            </c:rich>
          </c:tx>
          <c:layout>
            <c:manualLayout>
              <c:xMode val="edge"/>
              <c:yMode val="edge"/>
              <c:x val="0.4911580789243451"/>
              <c:y val="0.9182870370370370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title>
        <c:numFmt formatCode="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26890415"/>
        <c:crosses val="autoZero"/>
        <c:crossBetween val="between"/>
        <c:majorUnit val="20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096478437271364"/>
          <c:y val="5.0925925925925923E-2"/>
          <c:w val="0.71479874957150824"/>
          <c:h val="0.77584827938174394"/>
        </c:manualLayout>
      </c:layout>
      <c:barChart>
        <c:barDir val="bar"/>
        <c:grouping val="clustered"/>
        <c:varyColors val="0"/>
        <c:ser>
          <c:idx val="0"/>
          <c:order val="0"/>
          <c:spPr>
            <a:solidFill>
              <a:schemeClr val="bg1">
                <a:lumMod val="65000"/>
              </a:schemeClr>
            </a:solidFill>
            <a:ln>
              <a:noFill/>
            </a:ln>
            <a:effectLst/>
          </c:spPr>
          <c:invertIfNegative val="0"/>
          <c:errBars>
            <c:errBarType val="both"/>
            <c:errValType val="cust"/>
            <c:noEndCap val="0"/>
            <c:plus>
              <c:numRef>
                <c:f>Tapered!$B$7:$J$7</c:f>
                <c:numCache>
                  <c:formatCode>General</c:formatCode>
                  <c:ptCount val="9"/>
                  <c:pt idx="0">
                    <c:v>2.2573639683339635</c:v>
                  </c:pt>
                  <c:pt idx="1">
                    <c:v>1.0808261967805786</c:v>
                  </c:pt>
                  <c:pt idx="2">
                    <c:v>0</c:v>
                  </c:pt>
                  <c:pt idx="3">
                    <c:v>1.4128225493925801</c:v>
                  </c:pt>
                  <c:pt idx="4">
                    <c:v>1.2313911480076976</c:v>
                  </c:pt>
                  <c:pt idx="5">
                    <c:v>3.3416430672629001</c:v>
                  </c:pt>
                  <c:pt idx="6">
                    <c:v>0</c:v>
                  </c:pt>
                  <c:pt idx="7">
                    <c:v>0.95130914854834092</c:v>
                  </c:pt>
                  <c:pt idx="8">
                    <c:v>2.5534522089267302</c:v>
                  </c:pt>
                </c:numCache>
              </c:numRef>
            </c:plus>
            <c:minus>
              <c:numRef>
                <c:f>Tapered!$B$7:$J$7</c:f>
                <c:numCache>
                  <c:formatCode>General</c:formatCode>
                  <c:ptCount val="9"/>
                  <c:pt idx="0">
                    <c:v>2.2573639683339635</c:v>
                  </c:pt>
                  <c:pt idx="1">
                    <c:v>1.0808261967805786</c:v>
                  </c:pt>
                  <c:pt idx="2">
                    <c:v>0</c:v>
                  </c:pt>
                  <c:pt idx="3">
                    <c:v>1.4128225493925801</c:v>
                  </c:pt>
                  <c:pt idx="4">
                    <c:v>1.2313911480076976</c:v>
                  </c:pt>
                  <c:pt idx="5">
                    <c:v>3.3416430672629001</c:v>
                  </c:pt>
                  <c:pt idx="6">
                    <c:v>0</c:v>
                  </c:pt>
                  <c:pt idx="7">
                    <c:v>0.95130914854834092</c:v>
                  </c:pt>
                  <c:pt idx="8">
                    <c:v>2.5534522089267302</c:v>
                  </c:pt>
                </c:numCache>
              </c:numRef>
            </c:minus>
            <c:spPr>
              <a:noFill/>
              <a:ln w="9525" cap="flat" cmpd="sng" algn="ctr">
                <a:solidFill>
                  <a:schemeClr val="tx1">
                    <a:lumMod val="65000"/>
                    <a:lumOff val="35000"/>
                  </a:schemeClr>
                </a:solidFill>
                <a:round/>
              </a:ln>
              <a:effectLst/>
            </c:spPr>
          </c:errBars>
          <c:cat>
            <c:strRef>
              <c:f>Tapered!$B$2:$J$2</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Tapered!$B$4:$J$4</c:f>
              <c:numCache>
                <c:formatCode>0</c:formatCode>
                <c:ptCount val="9"/>
                <c:pt idx="0">
                  <c:v>145.26536260113033</c:v>
                </c:pt>
                <c:pt idx="1">
                  <c:v>145.86617145325698</c:v>
                </c:pt>
                <c:pt idx="2">
                  <c:v>0</c:v>
                </c:pt>
                <c:pt idx="3">
                  <c:v>152.71302050639011</c:v>
                </c:pt>
                <c:pt idx="4">
                  <c:v>153.10095001353881</c:v>
                </c:pt>
                <c:pt idx="5">
                  <c:v>150.86297728798843</c:v>
                </c:pt>
                <c:pt idx="6">
                  <c:v>0</c:v>
                </c:pt>
                <c:pt idx="7">
                  <c:v>144.89027493170147</c:v>
                </c:pt>
                <c:pt idx="8">
                  <c:v>147.42790531136222</c:v>
                </c:pt>
              </c:numCache>
            </c:numRef>
          </c:val>
          <c:extLst>
            <c:ext xmlns:c16="http://schemas.microsoft.com/office/drawing/2014/chart" uri="{C3380CC4-5D6E-409C-BE32-E72D297353CC}">
              <c16:uniqueId val="{00000000-38A4-44C1-BA79-0A38B041FB1B}"/>
            </c:ext>
          </c:extLst>
        </c:ser>
        <c:dLbls>
          <c:showLegendKey val="0"/>
          <c:showVal val="0"/>
          <c:showCatName val="0"/>
          <c:showSerName val="0"/>
          <c:showPercent val="0"/>
          <c:showBubbleSize val="0"/>
        </c:dLbls>
        <c:gapWidth val="59"/>
        <c:overlap val="-59"/>
        <c:axId val="1926890415"/>
        <c:axId val="1914117519"/>
      </c:barChart>
      <c:catAx>
        <c:axId val="1926890415"/>
        <c:scaling>
          <c:orientation val="minMax"/>
        </c:scaling>
        <c:delete val="0"/>
        <c:axPos val="l"/>
        <c:numFmt formatCode="General" sourceLinked="1"/>
        <c:majorTickMark val="none"/>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ax val="160"/>
          <c:min val="13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nl-BE" sz="1200">
                    <a:solidFill>
                      <a:sysClr val="windowText" lastClr="000000"/>
                    </a:solidFill>
                  </a:rPr>
                  <a:t>Modulus</a:t>
                </a:r>
                <a:r>
                  <a:rPr lang="nl-BE" sz="1200" baseline="0">
                    <a:solidFill>
                      <a:sysClr val="windowText" lastClr="000000"/>
                    </a:solidFill>
                  </a:rPr>
                  <a:t> </a:t>
                </a:r>
                <a:r>
                  <a:rPr lang="nl-BE" sz="1200">
                    <a:solidFill>
                      <a:sysClr val="windowText" lastClr="000000"/>
                    </a:solidFill>
                  </a:rPr>
                  <a:t>(GPa)</a:t>
                </a:r>
              </a:p>
            </c:rich>
          </c:tx>
          <c:layout>
            <c:manualLayout>
              <c:xMode val="edge"/>
              <c:yMode val="edge"/>
              <c:x val="0.40278900809913387"/>
              <c:y val="0.9182870370370370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title>
        <c:numFmt formatCode="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26890415"/>
        <c:crosses val="autoZero"/>
        <c:crossBetween val="between"/>
        <c:majorUnit val="1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096478437271364"/>
          <c:y val="5.0925925925925923E-2"/>
          <c:w val="0.71479874957150824"/>
          <c:h val="0.77584827938174394"/>
        </c:manualLayout>
      </c:layout>
      <c:barChart>
        <c:barDir val="bar"/>
        <c:grouping val="clustered"/>
        <c:varyColors val="0"/>
        <c:ser>
          <c:idx val="0"/>
          <c:order val="0"/>
          <c:spPr>
            <a:solidFill>
              <a:schemeClr val="bg1">
                <a:lumMod val="65000"/>
              </a:schemeClr>
            </a:solidFill>
            <a:ln>
              <a:noFill/>
            </a:ln>
            <a:effectLst/>
          </c:spPr>
          <c:invertIfNegative val="0"/>
          <c:errBars>
            <c:errBarType val="both"/>
            <c:errValType val="cust"/>
            <c:noEndCap val="0"/>
            <c:plus>
              <c:numRef>
                <c:f>Arrow!$B$25:$J$25</c:f>
                <c:numCache>
                  <c:formatCode>General</c:formatCode>
                  <c:ptCount val="9"/>
                  <c:pt idx="0">
                    <c:v>2.4875897818107929E-4</c:v>
                  </c:pt>
                  <c:pt idx="1">
                    <c:v>1.7398557171119315E-4</c:v>
                  </c:pt>
                  <c:pt idx="2">
                    <c:v>3.0283368390722086E-4</c:v>
                  </c:pt>
                  <c:pt idx="3">
                    <c:v>0</c:v>
                  </c:pt>
                  <c:pt idx="4">
                    <c:v>3.3750852519532617E-4</c:v>
                  </c:pt>
                  <c:pt idx="5">
                    <c:v>5.9836409582129685E-4</c:v>
                  </c:pt>
                  <c:pt idx="6">
                    <c:v>0</c:v>
                  </c:pt>
                  <c:pt idx="7">
                    <c:v>3.5520913966754998E-4</c:v>
                  </c:pt>
                  <c:pt idx="8">
                    <c:v>2.1291101874741314E-4</c:v>
                  </c:pt>
                </c:numCache>
              </c:numRef>
            </c:plus>
            <c:minus>
              <c:numRef>
                <c:f>Arrow!$B$25:$I$25</c:f>
                <c:numCache>
                  <c:formatCode>General</c:formatCode>
                  <c:ptCount val="8"/>
                  <c:pt idx="0">
                    <c:v>2.4875897818107929E-4</c:v>
                  </c:pt>
                  <c:pt idx="1">
                    <c:v>1.7398557171119315E-4</c:v>
                  </c:pt>
                  <c:pt idx="2">
                    <c:v>3.0283368390722086E-4</c:v>
                  </c:pt>
                  <c:pt idx="3">
                    <c:v>0</c:v>
                  </c:pt>
                  <c:pt idx="4">
                    <c:v>3.3750852519532617E-4</c:v>
                  </c:pt>
                  <c:pt idx="5">
                    <c:v>5.9836409582129685E-4</c:v>
                  </c:pt>
                  <c:pt idx="6">
                    <c:v>0</c:v>
                  </c:pt>
                  <c:pt idx="7">
                    <c:v>3.5520913966754998E-4</c:v>
                  </c:pt>
                </c:numCache>
              </c:numRef>
            </c:minus>
            <c:spPr>
              <a:noFill/>
              <a:ln w="9525" cap="flat" cmpd="sng" algn="ctr">
                <a:solidFill>
                  <a:schemeClr val="tx1">
                    <a:lumMod val="65000"/>
                    <a:lumOff val="35000"/>
                  </a:schemeClr>
                </a:solidFill>
                <a:round/>
              </a:ln>
              <a:effectLst/>
            </c:spPr>
          </c:errBars>
          <c:cat>
            <c:strRef>
              <c:f>Arrow!$B$20:$J$20</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Arrow!$B$22:$J$22</c:f>
              <c:numCache>
                <c:formatCode>0.00%</c:formatCode>
                <c:ptCount val="9"/>
                <c:pt idx="0">
                  <c:v>1.9622978054638193E-2</c:v>
                </c:pt>
                <c:pt idx="1">
                  <c:v>1.9339831964273232E-2</c:v>
                </c:pt>
                <c:pt idx="2">
                  <c:v>1.9715893137464649E-2</c:v>
                </c:pt>
                <c:pt idx="3" formatCode="General">
                  <c:v>0</c:v>
                </c:pt>
                <c:pt idx="4">
                  <c:v>1.8698144065401399E-2</c:v>
                </c:pt>
                <c:pt idx="5">
                  <c:v>1.8221461018574126E-2</c:v>
                </c:pt>
                <c:pt idx="6" formatCode="General">
                  <c:v>0</c:v>
                </c:pt>
                <c:pt idx="7">
                  <c:v>1.9854098598142668E-2</c:v>
                </c:pt>
                <c:pt idx="8">
                  <c:v>1.9579356030626244E-2</c:v>
                </c:pt>
              </c:numCache>
            </c:numRef>
          </c:val>
          <c:extLst>
            <c:ext xmlns:c16="http://schemas.microsoft.com/office/drawing/2014/chart" uri="{C3380CC4-5D6E-409C-BE32-E72D297353CC}">
              <c16:uniqueId val="{00000000-4EC5-481B-8025-1AC21620D41C}"/>
            </c:ext>
          </c:extLst>
        </c:ser>
        <c:dLbls>
          <c:showLegendKey val="0"/>
          <c:showVal val="0"/>
          <c:showCatName val="0"/>
          <c:showSerName val="0"/>
          <c:showPercent val="0"/>
          <c:showBubbleSize val="0"/>
        </c:dLbls>
        <c:gapWidth val="59"/>
        <c:overlap val="-59"/>
        <c:axId val="1926890415"/>
        <c:axId val="1914117519"/>
      </c:barChart>
      <c:catAx>
        <c:axId val="1926890415"/>
        <c:scaling>
          <c:orientation val="minMax"/>
        </c:scaling>
        <c:delete val="0"/>
        <c:axPos val="l"/>
        <c:numFmt formatCode="General" sourceLinked="1"/>
        <c:majorTickMark val="none"/>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in val="1.5000000000000003E-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nl-BE" sz="1200">
                    <a:solidFill>
                      <a:sysClr val="windowText" lastClr="000000"/>
                    </a:solidFill>
                  </a:rPr>
                  <a:t>Failure strain</a:t>
                </a:r>
              </a:p>
            </c:rich>
          </c:tx>
          <c:layout>
            <c:manualLayout>
              <c:xMode val="edge"/>
              <c:yMode val="edge"/>
              <c:x val="0.4911580789243451"/>
              <c:y val="0.9182870370370370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title>
        <c:numFmt formatCode="0.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2689041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096478437271364"/>
          <c:y val="5.0925925925925923E-2"/>
          <c:w val="0.71479874957150824"/>
          <c:h val="0.77584827938174394"/>
        </c:manualLayout>
      </c:layout>
      <c:barChart>
        <c:barDir val="bar"/>
        <c:grouping val="clustered"/>
        <c:varyColors val="0"/>
        <c:ser>
          <c:idx val="0"/>
          <c:order val="0"/>
          <c:spPr>
            <a:solidFill>
              <a:schemeClr val="bg1">
                <a:lumMod val="65000"/>
              </a:schemeClr>
            </a:solidFill>
            <a:ln>
              <a:noFill/>
            </a:ln>
            <a:effectLst/>
          </c:spPr>
          <c:invertIfNegative val="0"/>
          <c:errBars>
            <c:errBarType val="both"/>
            <c:errValType val="cust"/>
            <c:noEndCap val="0"/>
            <c:plus>
              <c:numRef>
                <c:f>Arrow!$B$16:$J$16</c:f>
                <c:numCache>
                  <c:formatCode>General</c:formatCode>
                  <c:ptCount val="9"/>
                  <c:pt idx="0">
                    <c:v>46.077986760686713</c:v>
                  </c:pt>
                  <c:pt idx="1">
                    <c:v>38.575657005459597</c:v>
                  </c:pt>
                  <c:pt idx="2">
                    <c:v>60.785384166763166</c:v>
                  </c:pt>
                  <c:pt idx="3">
                    <c:v>0</c:v>
                  </c:pt>
                  <c:pt idx="4">
                    <c:v>46.889978743429822</c:v>
                  </c:pt>
                  <c:pt idx="5">
                    <c:v>68.789923653289634</c:v>
                  </c:pt>
                  <c:pt idx="6">
                    <c:v>0</c:v>
                  </c:pt>
                  <c:pt idx="7">
                    <c:v>65.425738241322378</c:v>
                  </c:pt>
                  <c:pt idx="8">
                    <c:v>56.13622025278864</c:v>
                  </c:pt>
                </c:numCache>
              </c:numRef>
            </c:plus>
            <c:minus>
              <c:numRef>
                <c:f>Arrow!$B$16:$J$16</c:f>
                <c:numCache>
                  <c:formatCode>General</c:formatCode>
                  <c:ptCount val="9"/>
                  <c:pt idx="0">
                    <c:v>46.077986760686713</c:v>
                  </c:pt>
                  <c:pt idx="1">
                    <c:v>38.575657005459597</c:v>
                  </c:pt>
                  <c:pt idx="2">
                    <c:v>60.785384166763166</c:v>
                  </c:pt>
                  <c:pt idx="3">
                    <c:v>0</c:v>
                  </c:pt>
                  <c:pt idx="4">
                    <c:v>46.889978743429822</c:v>
                  </c:pt>
                  <c:pt idx="5">
                    <c:v>68.789923653289634</c:v>
                  </c:pt>
                  <c:pt idx="6">
                    <c:v>0</c:v>
                  </c:pt>
                  <c:pt idx="7">
                    <c:v>65.425738241322378</c:v>
                  </c:pt>
                  <c:pt idx="8">
                    <c:v>56.13622025278864</c:v>
                  </c:pt>
                </c:numCache>
              </c:numRef>
            </c:minus>
            <c:spPr>
              <a:noFill/>
              <a:ln w="9525" cap="flat" cmpd="sng" algn="ctr">
                <a:solidFill>
                  <a:schemeClr val="tx1">
                    <a:lumMod val="65000"/>
                    <a:lumOff val="35000"/>
                  </a:schemeClr>
                </a:solidFill>
                <a:round/>
              </a:ln>
              <a:effectLst/>
            </c:spPr>
          </c:errBars>
          <c:cat>
            <c:strRef>
              <c:f>Arrow!$B$11:$J$11</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Arrow!$B$13:$J$13</c:f>
              <c:numCache>
                <c:formatCode>0</c:formatCode>
                <c:ptCount val="9"/>
                <c:pt idx="0">
                  <c:v>3177.9494320916956</c:v>
                </c:pt>
                <c:pt idx="1">
                  <c:v>3133.8900516636591</c:v>
                </c:pt>
                <c:pt idx="2">
                  <c:v>3154.8055555555561</c:v>
                </c:pt>
                <c:pt idx="3" formatCode="General">
                  <c:v>0</c:v>
                </c:pt>
                <c:pt idx="4">
                  <c:v>3119.5340886005606</c:v>
                </c:pt>
                <c:pt idx="5">
                  <c:v>3153.1399999999994</c:v>
                </c:pt>
                <c:pt idx="6" formatCode="General">
                  <c:v>0</c:v>
                </c:pt>
                <c:pt idx="7">
                  <c:v>3155.4465604742572</c:v>
                </c:pt>
                <c:pt idx="8">
                  <c:v>3178.1149999999998</c:v>
                </c:pt>
              </c:numCache>
            </c:numRef>
          </c:val>
          <c:extLst>
            <c:ext xmlns:c16="http://schemas.microsoft.com/office/drawing/2014/chart" uri="{C3380CC4-5D6E-409C-BE32-E72D297353CC}">
              <c16:uniqueId val="{00000000-3061-4D26-9F35-3144D8511974}"/>
            </c:ext>
          </c:extLst>
        </c:ser>
        <c:dLbls>
          <c:showLegendKey val="0"/>
          <c:showVal val="0"/>
          <c:showCatName val="0"/>
          <c:showSerName val="0"/>
          <c:showPercent val="0"/>
          <c:showBubbleSize val="0"/>
        </c:dLbls>
        <c:gapWidth val="59"/>
        <c:overlap val="-59"/>
        <c:axId val="1926890415"/>
        <c:axId val="1914117519"/>
      </c:barChart>
      <c:catAx>
        <c:axId val="1926890415"/>
        <c:scaling>
          <c:orientation val="minMax"/>
        </c:scaling>
        <c:delete val="0"/>
        <c:axPos val="l"/>
        <c:numFmt formatCode="General" sourceLinked="1"/>
        <c:majorTickMark val="none"/>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ax val="3300"/>
          <c:min val="260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nl-BE" sz="1200">
                    <a:solidFill>
                      <a:sysClr val="windowText" lastClr="000000"/>
                    </a:solidFill>
                  </a:rPr>
                  <a:t>Strength (MPa)</a:t>
                </a:r>
              </a:p>
            </c:rich>
          </c:tx>
          <c:layout>
            <c:manualLayout>
              <c:xMode val="edge"/>
              <c:yMode val="edge"/>
              <c:x val="0.4911580789243451"/>
              <c:y val="0.9182870370370370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title>
        <c:numFmt formatCode="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2689041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096478437271364"/>
          <c:y val="5.0925925925925923E-2"/>
          <c:w val="0.71479874957150824"/>
          <c:h val="0.77584827938174394"/>
        </c:manualLayout>
      </c:layout>
      <c:barChart>
        <c:barDir val="bar"/>
        <c:grouping val="clustered"/>
        <c:varyColors val="0"/>
        <c:ser>
          <c:idx val="0"/>
          <c:order val="0"/>
          <c:spPr>
            <a:solidFill>
              <a:schemeClr val="bg1">
                <a:lumMod val="65000"/>
              </a:schemeClr>
            </a:solidFill>
            <a:ln>
              <a:noFill/>
            </a:ln>
            <a:effectLst/>
          </c:spPr>
          <c:invertIfNegative val="0"/>
          <c:errBars>
            <c:errBarType val="both"/>
            <c:errValType val="cust"/>
            <c:noEndCap val="0"/>
            <c:plus>
              <c:numRef>
                <c:f>Arrow!$B$7:$J$7</c:f>
                <c:numCache>
                  <c:formatCode>General</c:formatCode>
                  <c:ptCount val="9"/>
                  <c:pt idx="0">
                    <c:v>1.9218357038195482</c:v>
                  </c:pt>
                  <c:pt idx="1">
                    <c:v>1.2803597530027857</c:v>
                  </c:pt>
                  <c:pt idx="2">
                    <c:v>0.9233356937913938</c:v>
                  </c:pt>
                  <c:pt idx="3">
                    <c:v>0</c:v>
                  </c:pt>
                  <c:pt idx="4">
                    <c:v>0.85988188027171897</c:v>
                  </c:pt>
                  <c:pt idx="5">
                    <c:v>4.2642369159310576</c:v>
                  </c:pt>
                  <c:pt idx="6">
                    <c:v>0</c:v>
                  </c:pt>
                  <c:pt idx="7">
                    <c:v>1.5204343575807644</c:v>
                  </c:pt>
                  <c:pt idx="8">
                    <c:v>2.3819883122342813</c:v>
                  </c:pt>
                </c:numCache>
              </c:numRef>
            </c:plus>
            <c:minus>
              <c:numRef>
                <c:f>Arrow!$B$7:$J$7</c:f>
                <c:numCache>
                  <c:formatCode>General</c:formatCode>
                  <c:ptCount val="9"/>
                  <c:pt idx="0">
                    <c:v>1.9218357038195482</c:v>
                  </c:pt>
                  <c:pt idx="1">
                    <c:v>1.2803597530027857</c:v>
                  </c:pt>
                  <c:pt idx="2">
                    <c:v>0.9233356937913938</c:v>
                  </c:pt>
                  <c:pt idx="3">
                    <c:v>0</c:v>
                  </c:pt>
                  <c:pt idx="4">
                    <c:v>0.85988188027171897</c:v>
                  </c:pt>
                  <c:pt idx="5">
                    <c:v>4.2642369159310576</c:v>
                  </c:pt>
                  <c:pt idx="6">
                    <c:v>0</c:v>
                  </c:pt>
                  <c:pt idx="7">
                    <c:v>1.5204343575807644</c:v>
                  </c:pt>
                  <c:pt idx="8">
                    <c:v>2.3819883122342813</c:v>
                  </c:pt>
                </c:numCache>
              </c:numRef>
            </c:minus>
            <c:spPr>
              <a:noFill/>
              <a:ln w="9525" cap="flat" cmpd="sng" algn="ctr">
                <a:solidFill>
                  <a:schemeClr val="tx1">
                    <a:lumMod val="65000"/>
                    <a:lumOff val="35000"/>
                  </a:schemeClr>
                </a:solidFill>
                <a:round/>
              </a:ln>
              <a:effectLst/>
            </c:spPr>
          </c:errBars>
          <c:cat>
            <c:strRef>
              <c:f>Arrow!$B$2:$J$2</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Arrow!$B$4:$J$4</c:f>
              <c:numCache>
                <c:formatCode>0</c:formatCode>
                <c:ptCount val="9"/>
                <c:pt idx="0">
                  <c:v>146.53370280979519</c:v>
                </c:pt>
                <c:pt idx="1">
                  <c:v>145.79238929773445</c:v>
                </c:pt>
                <c:pt idx="2">
                  <c:v>146.7056874722436</c:v>
                </c:pt>
                <c:pt idx="3" formatCode="General">
                  <c:v>0</c:v>
                </c:pt>
                <c:pt idx="4">
                  <c:v>152.71890516781937</c:v>
                </c:pt>
                <c:pt idx="5">
                  <c:v>151.61790071876879</c:v>
                </c:pt>
                <c:pt idx="6" formatCode="General">
                  <c:v>0</c:v>
                </c:pt>
                <c:pt idx="7">
                  <c:v>142.78906070660761</c:v>
                </c:pt>
                <c:pt idx="8">
                  <c:v>146.22398714381148</c:v>
                </c:pt>
              </c:numCache>
            </c:numRef>
          </c:val>
          <c:extLst>
            <c:ext xmlns:c16="http://schemas.microsoft.com/office/drawing/2014/chart" uri="{C3380CC4-5D6E-409C-BE32-E72D297353CC}">
              <c16:uniqueId val="{00000000-3907-43DC-AFBC-322214E31C08}"/>
            </c:ext>
          </c:extLst>
        </c:ser>
        <c:dLbls>
          <c:showLegendKey val="0"/>
          <c:showVal val="0"/>
          <c:showCatName val="0"/>
          <c:showSerName val="0"/>
          <c:showPercent val="0"/>
          <c:showBubbleSize val="0"/>
        </c:dLbls>
        <c:gapWidth val="59"/>
        <c:overlap val="-59"/>
        <c:axId val="1926890415"/>
        <c:axId val="1914117519"/>
      </c:barChart>
      <c:catAx>
        <c:axId val="1926890415"/>
        <c:scaling>
          <c:orientation val="minMax"/>
        </c:scaling>
        <c:delete val="0"/>
        <c:axPos val="l"/>
        <c:numFmt formatCode="General" sourceLinked="1"/>
        <c:majorTickMark val="none"/>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ax val="160"/>
          <c:min val="13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nl-BE" sz="1200">
                    <a:solidFill>
                      <a:sysClr val="windowText" lastClr="000000"/>
                    </a:solidFill>
                  </a:rPr>
                  <a:t>Modulus</a:t>
                </a:r>
                <a:r>
                  <a:rPr lang="nl-BE" sz="1200" baseline="0">
                    <a:solidFill>
                      <a:sysClr val="windowText" lastClr="000000"/>
                    </a:solidFill>
                  </a:rPr>
                  <a:t> </a:t>
                </a:r>
                <a:r>
                  <a:rPr lang="nl-BE" sz="1200">
                    <a:solidFill>
                      <a:sysClr val="windowText" lastClr="000000"/>
                    </a:solidFill>
                  </a:rPr>
                  <a:t>(GPa)</a:t>
                </a:r>
              </a:p>
            </c:rich>
          </c:tx>
          <c:layout>
            <c:manualLayout>
              <c:xMode val="edge"/>
              <c:yMode val="edge"/>
              <c:x val="0.4911580789243451"/>
              <c:y val="0.9182870370370370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title>
        <c:numFmt formatCode="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26890415"/>
        <c:crosses val="autoZero"/>
        <c:crossBetween val="between"/>
        <c:majorUnit val="1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096478437271364"/>
          <c:y val="5.0925925925925923E-2"/>
          <c:w val="0.71479874957150824"/>
          <c:h val="0.77584827938174394"/>
        </c:manualLayout>
      </c:layout>
      <c:barChart>
        <c:barDir val="bar"/>
        <c:grouping val="clustered"/>
        <c:varyColors val="0"/>
        <c:ser>
          <c:idx val="0"/>
          <c:order val="0"/>
          <c:spPr>
            <a:solidFill>
              <a:schemeClr val="bg1">
                <a:lumMod val="65000"/>
              </a:schemeClr>
            </a:solidFill>
            <a:ln>
              <a:noFill/>
            </a:ln>
            <a:effectLst/>
          </c:spPr>
          <c:invertIfNegative val="0"/>
          <c:errBars>
            <c:errBarType val="both"/>
            <c:errValType val="cust"/>
            <c:noEndCap val="0"/>
            <c:plus>
              <c:numRef>
                <c:f>Sandwich!$B$25:$J$25</c:f>
                <c:numCache>
                  <c:formatCode>General</c:formatCode>
                  <c:ptCount val="9"/>
                  <c:pt idx="0">
                    <c:v>3.9455889890411752E-4</c:v>
                  </c:pt>
                  <c:pt idx="1">
                    <c:v>3.0609934571687326E-4</c:v>
                  </c:pt>
                  <c:pt idx="2">
                    <c:v>0</c:v>
                  </c:pt>
                  <c:pt idx="3">
                    <c:v>0</c:v>
                  </c:pt>
                  <c:pt idx="4">
                    <c:v>3.0598143034919474E-4</c:v>
                  </c:pt>
                  <c:pt idx="5">
                    <c:v>0</c:v>
                  </c:pt>
                  <c:pt idx="6">
                    <c:v>0</c:v>
                  </c:pt>
                  <c:pt idx="7">
                    <c:v>4.7146626985569956E-4</c:v>
                  </c:pt>
                  <c:pt idx="8">
                    <c:v>2.7722492384597158E-4</c:v>
                  </c:pt>
                </c:numCache>
              </c:numRef>
            </c:plus>
            <c:minus>
              <c:numRef>
                <c:f>Sandwich!$B$25:$J$25</c:f>
                <c:numCache>
                  <c:formatCode>General</c:formatCode>
                  <c:ptCount val="9"/>
                  <c:pt idx="0">
                    <c:v>3.9455889890411752E-4</c:v>
                  </c:pt>
                  <c:pt idx="1">
                    <c:v>3.0609934571687326E-4</c:v>
                  </c:pt>
                  <c:pt idx="2">
                    <c:v>0</c:v>
                  </c:pt>
                  <c:pt idx="3">
                    <c:v>0</c:v>
                  </c:pt>
                  <c:pt idx="4">
                    <c:v>3.0598143034919474E-4</c:v>
                  </c:pt>
                  <c:pt idx="5">
                    <c:v>0</c:v>
                  </c:pt>
                  <c:pt idx="6">
                    <c:v>0</c:v>
                  </c:pt>
                  <c:pt idx="7">
                    <c:v>4.7146626985569956E-4</c:v>
                  </c:pt>
                  <c:pt idx="8">
                    <c:v>2.7722492384597158E-4</c:v>
                  </c:pt>
                </c:numCache>
              </c:numRef>
            </c:minus>
            <c:spPr>
              <a:noFill/>
              <a:ln w="9525" cap="flat" cmpd="sng" algn="ctr">
                <a:solidFill>
                  <a:schemeClr val="tx1">
                    <a:lumMod val="65000"/>
                    <a:lumOff val="35000"/>
                  </a:schemeClr>
                </a:solidFill>
                <a:round/>
              </a:ln>
              <a:effectLst/>
            </c:spPr>
          </c:errBars>
          <c:cat>
            <c:strRef>
              <c:f>Sandwich!$B$20:$J$20</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Sandwich!$B$22:$J$22</c:f>
              <c:numCache>
                <c:formatCode>0.00%</c:formatCode>
                <c:ptCount val="9"/>
                <c:pt idx="0">
                  <c:v>1.8628635026050101E-2</c:v>
                </c:pt>
                <c:pt idx="1">
                  <c:v>1.9664614968474346E-2</c:v>
                </c:pt>
                <c:pt idx="2">
                  <c:v>0</c:v>
                </c:pt>
                <c:pt idx="3">
                  <c:v>0</c:v>
                </c:pt>
                <c:pt idx="4">
                  <c:v>1.9413597489993925E-2</c:v>
                </c:pt>
                <c:pt idx="5">
                  <c:v>0</c:v>
                </c:pt>
                <c:pt idx="6">
                  <c:v>0</c:v>
                </c:pt>
                <c:pt idx="7">
                  <c:v>1.8842052526747897E-2</c:v>
                </c:pt>
                <c:pt idx="8">
                  <c:v>1.9314163167653244E-2</c:v>
                </c:pt>
              </c:numCache>
            </c:numRef>
          </c:val>
          <c:extLst>
            <c:ext xmlns:c16="http://schemas.microsoft.com/office/drawing/2014/chart" uri="{C3380CC4-5D6E-409C-BE32-E72D297353CC}">
              <c16:uniqueId val="{00000000-2DC7-4E1B-85EA-17874B2DBB19}"/>
            </c:ext>
          </c:extLst>
        </c:ser>
        <c:dLbls>
          <c:showLegendKey val="0"/>
          <c:showVal val="0"/>
          <c:showCatName val="0"/>
          <c:showSerName val="0"/>
          <c:showPercent val="0"/>
          <c:showBubbleSize val="0"/>
        </c:dLbls>
        <c:gapWidth val="59"/>
        <c:overlap val="-59"/>
        <c:axId val="1926890415"/>
        <c:axId val="1914117519"/>
      </c:barChart>
      <c:catAx>
        <c:axId val="1926890415"/>
        <c:scaling>
          <c:orientation val="minMax"/>
        </c:scaling>
        <c:delete val="0"/>
        <c:axPos val="l"/>
        <c:numFmt formatCode="General" sourceLinked="1"/>
        <c:majorTickMark val="none"/>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in val="1.5000000000000003E-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nl-BE" sz="1200">
                    <a:solidFill>
                      <a:sysClr val="windowText" lastClr="000000"/>
                    </a:solidFill>
                  </a:rPr>
                  <a:t>Failure strain</a:t>
                </a:r>
              </a:p>
            </c:rich>
          </c:tx>
          <c:layout>
            <c:manualLayout>
              <c:xMode val="edge"/>
              <c:yMode val="edge"/>
              <c:x val="0.4911580789243451"/>
              <c:y val="0.9182870370370370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title>
        <c:numFmt formatCode="0.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2689041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096478437271364"/>
          <c:y val="5.0925925925925923E-2"/>
          <c:w val="0.71479874957150824"/>
          <c:h val="0.77584827938174394"/>
        </c:manualLayout>
      </c:layout>
      <c:barChart>
        <c:barDir val="bar"/>
        <c:grouping val="clustered"/>
        <c:varyColors val="0"/>
        <c:ser>
          <c:idx val="0"/>
          <c:order val="0"/>
          <c:spPr>
            <a:solidFill>
              <a:schemeClr val="bg1">
                <a:lumMod val="65000"/>
              </a:schemeClr>
            </a:solidFill>
            <a:ln>
              <a:noFill/>
            </a:ln>
            <a:effectLst/>
          </c:spPr>
          <c:invertIfNegative val="0"/>
          <c:errBars>
            <c:errBarType val="both"/>
            <c:errValType val="cust"/>
            <c:noEndCap val="0"/>
            <c:plus>
              <c:numRef>
                <c:f>Sandwich!$B$16:$J$16</c:f>
                <c:numCache>
                  <c:formatCode>General</c:formatCode>
                  <c:ptCount val="9"/>
                  <c:pt idx="0">
                    <c:v>67.325685005188362</c:v>
                  </c:pt>
                  <c:pt idx="1">
                    <c:v>59.94566860802415</c:v>
                  </c:pt>
                  <c:pt idx="2">
                    <c:v>0</c:v>
                  </c:pt>
                  <c:pt idx="3">
                    <c:v>0</c:v>
                  </c:pt>
                  <c:pt idx="4">
                    <c:v>70.647004123448284</c:v>
                  </c:pt>
                  <c:pt idx="5">
                    <c:v>157.97120918123252</c:v>
                  </c:pt>
                  <c:pt idx="6">
                    <c:v>0</c:v>
                  </c:pt>
                  <c:pt idx="7">
                    <c:v>90.095977187967108</c:v>
                  </c:pt>
                  <c:pt idx="8">
                    <c:v>102.24270791913712</c:v>
                  </c:pt>
                </c:numCache>
              </c:numRef>
            </c:plus>
            <c:minus>
              <c:numRef>
                <c:f>Sandwich!$B$16:$J$16</c:f>
                <c:numCache>
                  <c:formatCode>General</c:formatCode>
                  <c:ptCount val="9"/>
                  <c:pt idx="0">
                    <c:v>67.325685005188362</c:v>
                  </c:pt>
                  <c:pt idx="1">
                    <c:v>59.94566860802415</c:v>
                  </c:pt>
                  <c:pt idx="2">
                    <c:v>0</c:v>
                  </c:pt>
                  <c:pt idx="3">
                    <c:v>0</c:v>
                  </c:pt>
                  <c:pt idx="4">
                    <c:v>70.647004123448284</c:v>
                  </c:pt>
                  <c:pt idx="5">
                    <c:v>157.97120918123252</c:v>
                  </c:pt>
                  <c:pt idx="6">
                    <c:v>0</c:v>
                  </c:pt>
                  <c:pt idx="7">
                    <c:v>90.095977187967108</c:v>
                  </c:pt>
                  <c:pt idx="8">
                    <c:v>102.24270791913712</c:v>
                  </c:pt>
                </c:numCache>
              </c:numRef>
            </c:minus>
            <c:spPr>
              <a:noFill/>
              <a:ln w="9525" cap="flat" cmpd="sng" algn="ctr">
                <a:solidFill>
                  <a:schemeClr val="tx1">
                    <a:lumMod val="65000"/>
                    <a:lumOff val="35000"/>
                  </a:schemeClr>
                </a:solidFill>
                <a:round/>
              </a:ln>
              <a:effectLst/>
            </c:spPr>
          </c:errBars>
          <c:cat>
            <c:strRef>
              <c:f>Sandwich!$B$11:$J$11</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Sandwich!$B$13:$J$13</c:f>
              <c:numCache>
                <c:formatCode>0</c:formatCode>
                <c:ptCount val="9"/>
                <c:pt idx="0">
                  <c:v>3256.754613240973</c:v>
                </c:pt>
                <c:pt idx="1">
                  <c:v>3375.4701098177875</c:v>
                </c:pt>
                <c:pt idx="2">
                  <c:v>0</c:v>
                </c:pt>
                <c:pt idx="3">
                  <c:v>0</c:v>
                </c:pt>
                <c:pt idx="4">
                  <c:v>3471.5911168221651</c:v>
                </c:pt>
                <c:pt idx="5">
                  <c:v>3222.4770103477194</c:v>
                </c:pt>
                <c:pt idx="6">
                  <c:v>0</c:v>
                </c:pt>
                <c:pt idx="7">
                  <c:v>3222.3024867947379</c:v>
                </c:pt>
                <c:pt idx="8">
                  <c:v>3271.7460492</c:v>
                </c:pt>
              </c:numCache>
            </c:numRef>
          </c:val>
          <c:extLst>
            <c:ext xmlns:c16="http://schemas.microsoft.com/office/drawing/2014/chart" uri="{C3380CC4-5D6E-409C-BE32-E72D297353CC}">
              <c16:uniqueId val="{00000000-48A2-4B8A-8212-5C830F3BDCFE}"/>
            </c:ext>
          </c:extLst>
        </c:ser>
        <c:dLbls>
          <c:showLegendKey val="0"/>
          <c:showVal val="0"/>
          <c:showCatName val="0"/>
          <c:showSerName val="0"/>
          <c:showPercent val="0"/>
          <c:showBubbleSize val="0"/>
        </c:dLbls>
        <c:gapWidth val="59"/>
        <c:overlap val="-59"/>
        <c:axId val="1926890415"/>
        <c:axId val="1914117519"/>
      </c:barChart>
      <c:catAx>
        <c:axId val="1926890415"/>
        <c:scaling>
          <c:orientation val="minMax"/>
        </c:scaling>
        <c:delete val="0"/>
        <c:axPos val="l"/>
        <c:numFmt formatCode="General" sourceLinked="1"/>
        <c:majorTickMark val="none"/>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in val="260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nl-BE" sz="1200">
                    <a:solidFill>
                      <a:sysClr val="windowText" lastClr="000000"/>
                    </a:solidFill>
                  </a:rPr>
                  <a:t>Strength (MPa)</a:t>
                </a:r>
              </a:p>
            </c:rich>
          </c:tx>
          <c:layout>
            <c:manualLayout>
              <c:xMode val="edge"/>
              <c:yMode val="edge"/>
              <c:x val="0.4911580789243451"/>
              <c:y val="0.9182870370370370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title>
        <c:numFmt formatCode="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26890415"/>
        <c:crosses val="autoZero"/>
        <c:crossBetween val="between"/>
        <c:majorUnit val="50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096478437271364"/>
          <c:y val="5.0925925925925923E-2"/>
          <c:w val="0.71479874957150824"/>
          <c:h val="0.77584827938174394"/>
        </c:manualLayout>
      </c:layout>
      <c:barChart>
        <c:barDir val="bar"/>
        <c:grouping val="clustered"/>
        <c:varyColors val="0"/>
        <c:ser>
          <c:idx val="0"/>
          <c:order val="0"/>
          <c:spPr>
            <a:solidFill>
              <a:schemeClr val="bg1">
                <a:lumMod val="65000"/>
              </a:schemeClr>
            </a:solidFill>
            <a:ln>
              <a:noFill/>
            </a:ln>
            <a:effectLst/>
          </c:spPr>
          <c:invertIfNegative val="0"/>
          <c:errBars>
            <c:errBarType val="both"/>
            <c:errValType val="cust"/>
            <c:noEndCap val="0"/>
            <c:plus>
              <c:numRef>
                <c:f>Sandwich!$B$7:$J$7</c:f>
                <c:numCache>
                  <c:formatCode>General</c:formatCode>
                  <c:ptCount val="9"/>
                  <c:pt idx="0">
                    <c:v>0.74782262266836619</c:v>
                  </c:pt>
                  <c:pt idx="1">
                    <c:v>0.65478580117906204</c:v>
                  </c:pt>
                  <c:pt idx="2">
                    <c:v>0.77777414406513967</c:v>
                  </c:pt>
                  <c:pt idx="3">
                    <c:v>0</c:v>
                  </c:pt>
                  <c:pt idx="4">
                    <c:v>0.93845181726983917</c:v>
                  </c:pt>
                  <c:pt idx="5">
                    <c:v>1.1638633358721922</c:v>
                  </c:pt>
                  <c:pt idx="6">
                    <c:v>0</c:v>
                  </c:pt>
                  <c:pt idx="7">
                    <c:v>0.86827896704107366</c:v>
                  </c:pt>
                  <c:pt idx="8">
                    <c:v>1.5725707056199767</c:v>
                  </c:pt>
                </c:numCache>
              </c:numRef>
            </c:plus>
            <c:minus>
              <c:numRef>
                <c:f>Sandwich!$B$7:$J$7</c:f>
                <c:numCache>
                  <c:formatCode>General</c:formatCode>
                  <c:ptCount val="9"/>
                  <c:pt idx="0">
                    <c:v>0.74782262266836619</c:v>
                  </c:pt>
                  <c:pt idx="1">
                    <c:v>0.65478580117906204</c:v>
                  </c:pt>
                  <c:pt idx="2">
                    <c:v>0.77777414406513967</c:v>
                  </c:pt>
                  <c:pt idx="3">
                    <c:v>0</c:v>
                  </c:pt>
                  <c:pt idx="4">
                    <c:v>0.93845181726983917</c:v>
                  </c:pt>
                  <c:pt idx="5">
                    <c:v>1.1638633358721922</c:v>
                  </c:pt>
                  <c:pt idx="6">
                    <c:v>0</c:v>
                  </c:pt>
                  <c:pt idx="7">
                    <c:v>0.86827896704107366</c:v>
                  </c:pt>
                  <c:pt idx="8">
                    <c:v>1.5725707056199767</c:v>
                  </c:pt>
                </c:numCache>
              </c:numRef>
            </c:minus>
            <c:spPr>
              <a:noFill/>
              <a:ln w="9525" cap="flat" cmpd="sng" algn="ctr">
                <a:solidFill>
                  <a:schemeClr val="tx1">
                    <a:lumMod val="65000"/>
                    <a:lumOff val="35000"/>
                  </a:schemeClr>
                </a:solidFill>
                <a:round/>
              </a:ln>
              <a:effectLst/>
            </c:spPr>
          </c:errBars>
          <c:cat>
            <c:strRef>
              <c:f>Sandwich!$B$2:$J$2</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Sandwich!$B$4:$J$4</c:f>
              <c:numCache>
                <c:formatCode>0</c:formatCode>
                <c:ptCount val="9"/>
                <c:pt idx="0">
                  <c:v>64.22687802064452</c:v>
                </c:pt>
                <c:pt idx="1">
                  <c:v>63.271299422896902</c:v>
                </c:pt>
                <c:pt idx="2">
                  <c:v>64.687464311567638</c:v>
                </c:pt>
                <c:pt idx="3">
                  <c:v>0</c:v>
                </c:pt>
                <c:pt idx="4">
                  <c:v>67.310121115354661</c:v>
                </c:pt>
                <c:pt idx="5">
                  <c:v>65.408683428219916</c:v>
                </c:pt>
                <c:pt idx="6">
                  <c:v>0</c:v>
                </c:pt>
                <c:pt idx="7">
                  <c:v>63.748342164597297</c:v>
                </c:pt>
                <c:pt idx="8">
                  <c:v>65.187241034248842</c:v>
                </c:pt>
              </c:numCache>
            </c:numRef>
          </c:val>
          <c:extLst>
            <c:ext xmlns:c16="http://schemas.microsoft.com/office/drawing/2014/chart" uri="{C3380CC4-5D6E-409C-BE32-E72D297353CC}">
              <c16:uniqueId val="{00000000-66B5-4078-9B0F-5A011DBEDF28}"/>
            </c:ext>
          </c:extLst>
        </c:ser>
        <c:dLbls>
          <c:showLegendKey val="0"/>
          <c:showVal val="0"/>
          <c:showCatName val="0"/>
          <c:showSerName val="0"/>
          <c:showPercent val="0"/>
          <c:showBubbleSize val="0"/>
        </c:dLbls>
        <c:gapWidth val="59"/>
        <c:overlap val="-59"/>
        <c:axId val="1926890415"/>
        <c:axId val="1914117519"/>
      </c:barChart>
      <c:catAx>
        <c:axId val="1926890415"/>
        <c:scaling>
          <c:orientation val="minMax"/>
        </c:scaling>
        <c:delete val="0"/>
        <c:axPos val="l"/>
        <c:numFmt formatCode="General" sourceLinked="1"/>
        <c:majorTickMark val="none"/>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ax val="70"/>
          <c:min val="5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nl-BE" sz="1200">
                    <a:solidFill>
                      <a:sysClr val="windowText" lastClr="000000"/>
                    </a:solidFill>
                  </a:rPr>
                  <a:t>Modulus (GPa)</a:t>
                </a:r>
              </a:p>
            </c:rich>
          </c:tx>
          <c:layout>
            <c:manualLayout>
              <c:xMode val="edge"/>
              <c:yMode val="edge"/>
              <c:x val="0.4911580789243451"/>
              <c:y val="0.9182870370370370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title>
        <c:numFmt formatCode="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26890415"/>
        <c:crosses val="autoZero"/>
        <c:crossBetween val="between"/>
        <c:majorUnit val="5"/>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096478437271364"/>
          <c:y val="5.0925925925925923E-2"/>
          <c:w val="0.71479874957150824"/>
          <c:h val="0.77584827938174394"/>
        </c:manualLayout>
      </c:layout>
      <c:barChart>
        <c:barDir val="bar"/>
        <c:grouping val="clustered"/>
        <c:varyColors val="0"/>
        <c:ser>
          <c:idx val="0"/>
          <c:order val="0"/>
          <c:spPr>
            <a:solidFill>
              <a:schemeClr val="bg1">
                <a:lumMod val="65000"/>
              </a:schemeClr>
            </a:solidFill>
            <a:ln>
              <a:noFill/>
            </a:ln>
            <a:effectLst/>
          </c:spPr>
          <c:invertIfNegative val="0"/>
          <c:errBars>
            <c:errBarType val="both"/>
            <c:errValType val="cust"/>
            <c:noEndCap val="0"/>
            <c:plus>
              <c:numRef>
                <c:f>'Thin butterfly'!$B$25:$J$25</c:f>
                <c:numCache>
                  <c:formatCode>General</c:formatCode>
                  <c:ptCount val="9"/>
                  <c:pt idx="0">
                    <c:v>5.3017540308433113E-4</c:v>
                  </c:pt>
                  <c:pt idx="1">
                    <c:v>3.7302827055737823E-4</c:v>
                  </c:pt>
                  <c:pt idx="2">
                    <c:v>1.8900823513061358E-4</c:v>
                  </c:pt>
                  <c:pt idx="3">
                    <c:v>0</c:v>
                  </c:pt>
                  <c:pt idx="4">
                    <c:v>4.2344583846840907E-4</c:v>
                  </c:pt>
                  <c:pt idx="5">
                    <c:v>2.2632413889967995E-4</c:v>
                  </c:pt>
                  <c:pt idx="6">
                    <c:v>0</c:v>
                  </c:pt>
                  <c:pt idx="7">
                    <c:v>4.3874203949726575E-4</c:v>
                  </c:pt>
                  <c:pt idx="8">
                    <c:v>3.6725204353790829E-4</c:v>
                  </c:pt>
                </c:numCache>
              </c:numRef>
            </c:plus>
            <c:minus>
              <c:numRef>
                <c:f>'Thin butterfly'!$B$25:$J$25</c:f>
                <c:numCache>
                  <c:formatCode>General</c:formatCode>
                  <c:ptCount val="9"/>
                  <c:pt idx="0">
                    <c:v>5.3017540308433113E-4</c:v>
                  </c:pt>
                  <c:pt idx="1">
                    <c:v>3.7302827055737823E-4</c:v>
                  </c:pt>
                  <c:pt idx="2">
                    <c:v>1.8900823513061358E-4</c:v>
                  </c:pt>
                  <c:pt idx="3">
                    <c:v>0</c:v>
                  </c:pt>
                  <c:pt idx="4">
                    <c:v>4.2344583846840907E-4</c:v>
                  </c:pt>
                  <c:pt idx="5">
                    <c:v>2.2632413889967995E-4</c:v>
                  </c:pt>
                  <c:pt idx="6">
                    <c:v>0</c:v>
                  </c:pt>
                  <c:pt idx="7">
                    <c:v>4.3874203949726575E-4</c:v>
                  </c:pt>
                  <c:pt idx="8">
                    <c:v>3.6725204353790829E-4</c:v>
                  </c:pt>
                </c:numCache>
              </c:numRef>
            </c:minus>
            <c:spPr>
              <a:noFill/>
              <a:ln w="9525" cap="flat" cmpd="sng" algn="ctr">
                <a:solidFill>
                  <a:schemeClr val="tx1">
                    <a:lumMod val="65000"/>
                    <a:lumOff val="35000"/>
                  </a:schemeClr>
                </a:solidFill>
                <a:round/>
              </a:ln>
              <a:effectLst/>
            </c:spPr>
          </c:errBars>
          <c:cat>
            <c:strRef>
              <c:f>'Thin butterfly'!$B$20:$J$20</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'Thin butterfly'!$B$22:$J$22</c:f>
              <c:numCache>
                <c:formatCode>0.00%</c:formatCode>
                <c:ptCount val="9"/>
                <c:pt idx="0">
                  <c:v>1.8979549983030648E-2</c:v>
                </c:pt>
                <c:pt idx="1">
                  <c:v>1.90639800605517E-2</c:v>
                </c:pt>
                <c:pt idx="2">
                  <c:v>1.9131370382263195E-2</c:v>
                </c:pt>
                <c:pt idx="3">
                  <c:v>0</c:v>
                </c:pt>
                <c:pt idx="4">
                  <c:v>1.8780898000821729E-2</c:v>
                </c:pt>
                <c:pt idx="5">
                  <c:v>1.8775621755258685E-2</c:v>
                </c:pt>
                <c:pt idx="6">
                  <c:v>0</c:v>
                </c:pt>
                <c:pt idx="7">
                  <c:v>1.907608684286875E-2</c:v>
                </c:pt>
                <c:pt idx="8">
                  <c:v>1.9512157713892357E-2</c:v>
                </c:pt>
              </c:numCache>
            </c:numRef>
          </c:val>
          <c:extLst>
            <c:ext xmlns:c16="http://schemas.microsoft.com/office/drawing/2014/chart" uri="{C3380CC4-5D6E-409C-BE32-E72D297353CC}">
              <c16:uniqueId val="{00000000-83E7-4CA6-B7F7-5843B06807E0}"/>
            </c:ext>
          </c:extLst>
        </c:ser>
        <c:dLbls>
          <c:showLegendKey val="0"/>
          <c:showVal val="0"/>
          <c:showCatName val="0"/>
          <c:showSerName val="0"/>
          <c:showPercent val="0"/>
          <c:showBubbleSize val="0"/>
        </c:dLbls>
        <c:gapWidth val="59"/>
        <c:overlap val="-59"/>
        <c:axId val="1926890415"/>
        <c:axId val="1914117519"/>
      </c:barChart>
      <c:catAx>
        <c:axId val="1926890415"/>
        <c:scaling>
          <c:orientation val="minMax"/>
        </c:scaling>
        <c:delete val="0"/>
        <c:axPos val="l"/>
        <c:numFmt formatCode="General" sourceLinked="1"/>
        <c:majorTickMark val="none"/>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ax val="2.1000000000000005E-2"/>
          <c:min val="1.5000000000000003E-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nl-BE" sz="1200">
                    <a:solidFill>
                      <a:sysClr val="windowText" lastClr="000000"/>
                    </a:solidFill>
                  </a:rPr>
                  <a:t>Failure strain</a:t>
                </a:r>
              </a:p>
            </c:rich>
          </c:tx>
          <c:layout>
            <c:manualLayout>
              <c:xMode val="edge"/>
              <c:yMode val="edge"/>
              <c:x val="0.4911580789243451"/>
              <c:y val="0.9182870370370370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title>
        <c:numFmt formatCode="0.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2689041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096478437271364"/>
          <c:y val="5.0925925925925923E-2"/>
          <c:w val="0.71479874957150824"/>
          <c:h val="0.77584827938174394"/>
        </c:manualLayout>
      </c:layout>
      <c:barChart>
        <c:barDir val="bar"/>
        <c:grouping val="clustered"/>
        <c:varyColors val="0"/>
        <c:ser>
          <c:idx val="0"/>
          <c:order val="0"/>
          <c:spPr>
            <a:solidFill>
              <a:schemeClr val="bg1">
                <a:lumMod val="65000"/>
              </a:schemeClr>
            </a:solidFill>
            <a:ln>
              <a:noFill/>
            </a:ln>
            <a:effectLst/>
          </c:spPr>
          <c:invertIfNegative val="0"/>
          <c:errBars>
            <c:errBarType val="both"/>
            <c:errValType val="cust"/>
            <c:noEndCap val="0"/>
            <c:plus>
              <c:numRef>
                <c:f>'Thin butterfly'!$B$16:$J$16</c:f>
                <c:numCache>
                  <c:formatCode>General</c:formatCode>
                  <c:ptCount val="9"/>
                  <c:pt idx="0">
                    <c:v>98.808161290564314</c:v>
                  </c:pt>
                  <c:pt idx="1">
                    <c:v>65.933803629481702</c:v>
                  </c:pt>
                  <c:pt idx="2">
                    <c:v>36.159408090213603</c:v>
                  </c:pt>
                  <c:pt idx="3">
                    <c:v>95.993673790481523</c:v>
                  </c:pt>
                  <c:pt idx="4">
                    <c:v>96.286219586393329</c:v>
                  </c:pt>
                  <c:pt idx="5">
                    <c:v>79.872266204216658</c:v>
                  </c:pt>
                  <c:pt idx="6">
                    <c:v>0</c:v>
                  </c:pt>
                  <c:pt idx="7">
                    <c:v>67.323102137543231</c:v>
                  </c:pt>
                  <c:pt idx="8">
                    <c:v>51.186236484620302</c:v>
                  </c:pt>
                </c:numCache>
              </c:numRef>
            </c:plus>
            <c:minus>
              <c:numRef>
                <c:f>'Thin butterfly'!$B$16:$J$16</c:f>
                <c:numCache>
                  <c:formatCode>General</c:formatCode>
                  <c:ptCount val="9"/>
                  <c:pt idx="0">
                    <c:v>98.808161290564314</c:v>
                  </c:pt>
                  <c:pt idx="1">
                    <c:v>65.933803629481702</c:v>
                  </c:pt>
                  <c:pt idx="2">
                    <c:v>36.159408090213603</c:v>
                  </c:pt>
                  <c:pt idx="3">
                    <c:v>95.993673790481523</c:v>
                  </c:pt>
                  <c:pt idx="4">
                    <c:v>96.286219586393329</c:v>
                  </c:pt>
                  <c:pt idx="5">
                    <c:v>79.872266204216658</c:v>
                  </c:pt>
                  <c:pt idx="6">
                    <c:v>0</c:v>
                  </c:pt>
                  <c:pt idx="7">
                    <c:v>67.323102137543231</c:v>
                  </c:pt>
                  <c:pt idx="8">
                    <c:v>51.186236484620302</c:v>
                  </c:pt>
                </c:numCache>
              </c:numRef>
            </c:minus>
            <c:spPr>
              <a:noFill/>
              <a:ln w="9525" cap="flat" cmpd="sng" algn="ctr">
                <a:solidFill>
                  <a:schemeClr val="tx1">
                    <a:lumMod val="65000"/>
                    <a:lumOff val="35000"/>
                  </a:schemeClr>
                </a:solidFill>
                <a:round/>
              </a:ln>
              <a:effectLst/>
            </c:spPr>
          </c:errBars>
          <c:cat>
            <c:strRef>
              <c:f>'Thin butterfly'!$B$11:$J$11</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'Thin butterfly'!$B$13:$J$13</c:f>
              <c:numCache>
                <c:formatCode>0</c:formatCode>
                <c:ptCount val="9"/>
                <c:pt idx="0">
                  <c:v>3107.5676202995328</c:v>
                </c:pt>
                <c:pt idx="1">
                  <c:v>3086.1426180422573</c:v>
                </c:pt>
                <c:pt idx="2">
                  <c:v>3099.9048888888892</c:v>
                </c:pt>
                <c:pt idx="3">
                  <c:v>3085.2815296150202</c:v>
                </c:pt>
                <c:pt idx="4">
                  <c:v>3092.3069908322195</c:v>
                </c:pt>
                <c:pt idx="5">
                  <c:v>3114.7739999999999</c:v>
                </c:pt>
                <c:pt idx="6">
                  <c:v>0</c:v>
                </c:pt>
                <c:pt idx="7">
                  <c:v>3118.0129555282747</c:v>
                </c:pt>
                <c:pt idx="8">
                  <c:v>3199.6240000000003</c:v>
                </c:pt>
              </c:numCache>
            </c:numRef>
          </c:val>
          <c:extLst>
            <c:ext xmlns:c16="http://schemas.microsoft.com/office/drawing/2014/chart" uri="{C3380CC4-5D6E-409C-BE32-E72D297353CC}">
              <c16:uniqueId val="{00000000-7BC4-47DF-BDC2-6E76EA2642F6}"/>
            </c:ext>
          </c:extLst>
        </c:ser>
        <c:dLbls>
          <c:showLegendKey val="0"/>
          <c:showVal val="0"/>
          <c:showCatName val="0"/>
          <c:showSerName val="0"/>
          <c:showPercent val="0"/>
          <c:showBubbleSize val="0"/>
        </c:dLbls>
        <c:gapWidth val="59"/>
        <c:overlap val="-59"/>
        <c:axId val="1926890415"/>
        <c:axId val="1914117519"/>
      </c:barChart>
      <c:catAx>
        <c:axId val="1926890415"/>
        <c:scaling>
          <c:orientation val="minMax"/>
        </c:scaling>
        <c:delete val="0"/>
        <c:axPos val="l"/>
        <c:numFmt formatCode="General" sourceLinked="1"/>
        <c:majorTickMark val="none"/>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in val="260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nl-BE" sz="1200">
                    <a:solidFill>
                      <a:sysClr val="windowText" lastClr="000000"/>
                    </a:solidFill>
                  </a:rPr>
                  <a:t>Strength (MPa)</a:t>
                </a:r>
              </a:p>
            </c:rich>
          </c:tx>
          <c:layout>
            <c:manualLayout>
              <c:xMode val="edge"/>
              <c:yMode val="edge"/>
              <c:x val="0.4911580789243451"/>
              <c:y val="0.9182870370370370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title>
        <c:numFmt formatCode="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26890415"/>
        <c:crosses val="autoZero"/>
        <c:crossBetween val="between"/>
        <c:majorUnit val="20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096478437271364"/>
          <c:y val="5.0925925925925923E-2"/>
          <c:w val="0.71479874957150824"/>
          <c:h val="0.77584827938174394"/>
        </c:manualLayout>
      </c:layout>
      <c:barChart>
        <c:barDir val="bar"/>
        <c:grouping val="clustered"/>
        <c:varyColors val="0"/>
        <c:ser>
          <c:idx val="0"/>
          <c:order val="0"/>
          <c:spPr>
            <a:solidFill>
              <a:schemeClr val="bg1">
                <a:lumMod val="65000"/>
              </a:schemeClr>
            </a:solidFill>
            <a:ln>
              <a:noFill/>
            </a:ln>
            <a:effectLst/>
          </c:spPr>
          <c:invertIfNegative val="0"/>
          <c:errBars>
            <c:errBarType val="both"/>
            <c:errValType val="cust"/>
            <c:noEndCap val="0"/>
            <c:plus>
              <c:numRef>
                <c:f>'Thin butterfly'!$B$7:$J$7</c:f>
                <c:numCache>
                  <c:formatCode>General</c:formatCode>
                  <c:ptCount val="9"/>
                  <c:pt idx="0">
                    <c:v>3.8781392640660153</c:v>
                  </c:pt>
                  <c:pt idx="1">
                    <c:v>1.2225774799198119</c:v>
                  </c:pt>
                  <c:pt idx="2">
                    <c:v>1.3295894463822726</c:v>
                  </c:pt>
                  <c:pt idx="3">
                    <c:v>1.79845458007752</c:v>
                  </c:pt>
                  <c:pt idx="4">
                    <c:v>3.7992414788167608</c:v>
                  </c:pt>
                  <c:pt idx="5">
                    <c:v>3.9426318073410305</c:v>
                  </c:pt>
                  <c:pt idx="6">
                    <c:v>0</c:v>
                  </c:pt>
                  <c:pt idx="7">
                    <c:v>1.2453556127124892</c:v>
                  </c:pt>
                  <c:pt idx="8">
                    <c:v>4.5730576631908448</c:v>
                  </c:pt>
                </c:numCache>
              </c:numRef>
            </c:plus>
            <c:minus>
              <c:numRef>
                <c:f>'Thin butterfly'!$B$7:$J$7</c:f>
                <c:numCache>
                  <c:formatCode>General</c:formatCode>
                  <c:ptCount val="9"/>
                  <c:pt idx="0">
                    <c:v>3.8781392640660153</c:v>
                  </c:pt>
                  <c:pt idx="1">
                    <c:v>1.2225774799198119</c:v>
                  </c:pt>
                  <c:pt idx="2">
                    <c:v>1.3295894463822726</c:v>
                  </c:pt>
                  <c:pt idx="3">
                    <c:v>1.79845458007752</c:v>
                  </c:pt>
                  <c:pt idx="4">
                    <c:v>3.7992414788167608</c:v>
                  </c:pt>
                  <c:pt idx="5">
                    <c:v>3.9426318073410305</c:v>
                  </c:pt>
                  <c:pt idx="6">
                    <c:v>0</c:v>
                  </c:pt>
                  <c:pt idx="7">
                    <c:v>1.2453556127124892</c:v>
                  </c:pt>
                  <c:pt idx="8">
                    <c:v>4.5730576631908448</c:v>
                  </c:pt>
                </c:numCache>
              </c:numRef>
            </c:minus>
            <c:spPr>
              <a:noFill/>
              <a:ln w="9525" cap="flat" cmpd="sng" algn="ctr">
                <a:solidFill>
                  <a:schemeClr val="tx1">
                    <a:lumMod val="65000"/>
                    <a:lumOff val="35000"/>
                  </a:schemeClr>
                </a:solidFill>
                <a:round/>
              </a:ln>
              <a:effectLst/>
            </c:spPr>
          </c:errBars>
          <c:cat>
            <c:strRef>
              <c:f>'Thin butterfly'!$B$2:$J$2</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'Thin butterfly'!$B$4:$J$4</c:f>
              <c:numCache>
                <c:formatCode>0</c:formatCode>
                <c:ptCount val="9"/>
                <c:pt idx="0">
                  <c:v>148.67014839859959</c:v>
                </c:pt>
                <c:pt idx="1">
                  <c:v>146.77216632506023</c:v>
                </c:pt>
                <c:pt idx="2">
                  <c:v>145.44724138396504</c:v>
                </c:pt>
                <c:pt idx="3">
                  <c:v>148.75626639226752</c:v>
                </c:pt>
                <c:pt idx="4">
                  <c:v>150.02810359862778</c:v>
                </c:pt>
                <c:pt idx="5">
                  <c:v>144.34537778067042</c:v>
                </c:pt>
                <c:pt idx="6">
                  <c:v>0</c:v>
                </c:pt>
                <c:pt idx="7">
                  <c:v>144.81254945833837</c:v>
                </c:pt>
                <c:pt idx="8">
                  <c:v>147.70190608226611</c:v>
                </c:pt>
              </c:numCache>
            </c:numRef>
          </c:val>
          <c:extLst>
            <c:ext xmlns:c16="http://schemas.microsoft.com/office/drawing/2014/chart" uri="{C3380CC4-5D6E-409C-BE32-E72D297353CC}">
              <c16:uniqueId val="{00000000-E2E3-4AFB-950A-1864E85C00EB}"/>
            </c:ext>
          </c:extLst>
        </c:ser>
        <c:dLbls>
          <c:showLegendKey val="0"/>
          <c:showVal val="0"/>
          <c:showCatName val="0"/>
          <c:showSerName val="0"/>
          <c:showPercent val="0"/>
          <c:showBubbleSize val="0"/>
        </c:dLbls>
        <c:gapWidth val="59"/>
        <c:overlap val="-59"/>
        <c:axId val="1926890415"/>
        <c:axId val="1914117519"/>
      </c:barChart>
      <c:catAx>
        <c:axId val="1926890415"/>
        <c:scaling>
          <c:orientation val="minMax"/>
        </c:scaling>
        <c:delete val="0"/>
        <c:axPos val="l"/>
        <c:numFmt formatCode="General" sourceLinked="1"/>
        <c:majorTickMark val="none"/>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ax val="160"/>
          <c:min val="13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nl-BE" sz="1200" baseline="0">
                    <a:solidFill>
                      <a:sysClr val="windowText" lastClr="000000"/>
                    </a:solidFill>
                  </a:rPr>
                  <a:t>Modulus </a:t>
                </a:r>
                <a:r>
                  <a:rPr lang="nl-BE" sz="1200">
                    <a:solidFill>
                      <a:sysClr val="windowText" lastClr="000000"/>
                    </a:solidFill>
                  </a:rPr>
                  <a:t>(GPa)</a:t>
                </a:r>
              </a:p>
            </c:rich>
          </c:tx>
          <c:layout>
            <c:manualLayout>
              <c:xMode val="edge"/>
              <c:yMode val="edge"/>
              <c:x val="0.4911580789243451"/>
              <c:y val="0.9182870370370370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title>
        <c:numFmt formatCode="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26890415"/>
        <c:crosses val="autoZero"/>
        <c:crossBetween val="between"/>
        <c:majorUnit val="1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096478437271364"/>
          <c:y val="5.0925925925925923E-2"/>
          <c:w val="0.71479874957150824"/>
          <c:h val="0.77584827938174394"/>
        </c:manualLayout>
      </c:layout>
      <c:barChart>
        <c:barDir val="bar"/>
        <c:grouping val="clustered"/>
        <c:varyColors val="0"/>
        <c:ser>
          <c:idx val="0"/>
          <c:order val="0"/>
          <c:spPr>
            <a:solidFill>
              <a:schemeClr val="bg1">
                <a:lumMod val="65000"/>
              </a:schemeClr>
            </a:solidFill>
            <a:ln>
              <a:noFill/>
            </a:ln>
            <a:effectLst/>
          </c:spPr>
          <c:invertIfNegative val="0"/>
          <c:errBars>
            <c:errBarType val="both"/>
            <c:errValType val="cust"/>
            <c:noEndCap val="0"/>
            <c:plus>
              <c:numRef>
                <c:f>'Thick butterfly'!$B$25:$J$25</c:f>
                <c:numCache>
                  <c:formatCode>General</c:formatCode>
                  <c:ptCount val="9"/>
                  <c:pt idx="0">
                    <c:v>0</c:v>
                  </c:pt>
                  <c:pt idx="1">
                    <c:v>0</c:v>
                  </c:pt>
                  <c:pt idx="2">
                    <c:v>2.4726030152681015E-4</c:v>
                  </c:pt>
                  <c:pt idx="3">
                    <c:v>0</c:v>
                  </c:pt>
                  <c:pt idx="4">
                    <c:v>0</c:v>
                  </c:pt>
                  <c:pt idx="5">
                    <c:v>0</c:v>
                  </c:pt>
                  <c:pt idx="6">
                    <c:v>0</c:v>
                  </c:pt>
                  <c:pt idx="7">
                    <c:v>4.2298866388124025E-4</c:v>
                  </c:pt>
                  <c:pt idx="8">
                    <c:v>4.6260344797668463E-4</c:v>
                  </c:pt>
                </c:numCache>
              </c:numRef>
            </c:plus>
            <c:minus>
              <c:numRef>
                <c:f>'Thick butterfly'!$B$25:$J$25</c:f>
                <c:numCache>
                  <c:formatCode>General</c:formatCode>
                  <c:ptCount val="9"/>
                  <c:pt idx="0">
                    <c:v>0</c:v>
                  </c:pt>
                  <c:pt idx="1">
                    <c:v>0</c:v>
                  </c:pt>
                  <c:pt idx="2">
                    <c:v>2.4726030152681015E-4</c:v>
                  </c:pt>
                  <c:pt idx="3">
                    <c:v>0</c:v>
                  </c:pt>
                  <c:pt idx="4">
                    <c:v>0</c:v>
                  </c:pt>
                  <c:pt idx="5">
                    <c:v>0</c:v>
                  </c:pt>
                  <c:pt idx="6">
                    <c:v>0</c:v>
                  </c:pt>
                  <c:pt idx="7">
                    <c:v>4.2298866388124025E-4</c:v>
                  </c:pt>
                  <c:pt idx="8">
                    <c:v>4.6260344797668463E-4</c:v>
                  </c:pt>
                </c:numCache>
              </c:numRef>
            </c:minus>
            <c:spPr>
              <a:noFill/>
              <a:ln w="9525" cap="flat" cmpd="sng" algn="ctr">
                <a:solidFill>
                  <a:schemeClr val="tx1">
                    <a:lumMod val="65000"/>
                    <a:lumOff val="35000"/>
                  </a:schemeClr>
                </a:solidFill>
                <a:round/>
              </a:ln>
              <a:effectLst/>
            </c:spPr>
          </c:errBars>
          <c:cat>
            <c:strRef>
              <c:f>'Thick butterfly'!$B$20:$J$20</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'Thick butterfly'!$B$22:$J$22</c:f>
              <c:numCache>
                <c:formatCode>General</c:formatCode>
                <c:ptCount val="9"/>
                <c:pt idx="0">
                  <c:v>0</c:v>
                </c:pt>
                <c:pt idx="1">
                  <c:v>0</c:v>
                </c:pt>
                <c:pt idx="2" formatCode="0.00%">
                  <c:v>1.7108801681035696E-2</c:v>
                </c:pt>
                <c:pt idx="3">
                  <c:v>0</c:v>
                </c:pt>
                <c:pt idx="4">
                  <c:v>0</c:v>
                </c:pt>
                <c:pt idx="5">
                  <c:v>0</c:v>
                </c:pt>
                <c:pt idx="6">
                  <c:v>0</c:v>
                </c:pt>
                <c:pt idx="7" formatCode="0.00%">
                  <c:v>1.7593704681105451E-2</c:v>
                </c:pt>
                <c:pt idx="8" formatCode="0.00%">
                  <c:v>1.7088843347400264E-2</c:v>
                </c:pt>
              </c:numCache>
            </c:numRef>
          </c:val>
          <c:extLst>
            <c:ext xmlns:c16="http://schemas.microsoft.com/office/drawing/2014/chart" uri="{C3380CC4-5D6E-409C-BE32-E72D297353CC}">
              <c16:uniqueId val="{00000000-314D-43D2-B248-4196FABFC123}"/>
            </c:ext>
          </c:extLst>
        </c:ser>
        <c:dLbls>
          <c:showLegendKey val="0"/>
          <c:showVal val="0"/>
          <c:showCatName val="0"/>
          <c:showSerName val="0"/>
          <c:showPercent val="0"/>
          <c:showBubbleSize val="0"/>
        </c:dLbls>
        <c:gapWidth val="59"/>
        <c:overlap val="-59"/>
        <c:axId val="1926890415"/>
        <c:axId val="1914117519"/>
      </c:barChart>
      <c:catAx>
        <c:axId val="1926890415"/>
        <c:scaling>
          <c:orientation val="minMax"/>
        </c:scaling>
        <c:delete val="0"/>
        <c:axPos val="l"/>
        <c:numFmt formatCode="General" sourceLinked="1"/>
        <c:majorTickMark val="none"/>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in val="1.5000000000000003E-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nl-BE" sz="1200">
                    <a:solidFill>
                      <a:sysClr val="windowText" lastClr="000000"/>
                    </a:solidFill>
                  </a:rPr>
                  <a:t>Failure strain</a:t>
                </a:r>
              </a:p>
            </c:rich>
          </c:tx>
          <c:layout>
            <c:manualLayout>
              <c:xMode val="edge"/>
              <c:yMode val="edge"/>
              <c:x val="0.4911580789243451"/>
              <c:y val="0.9182870370370370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title>
        <c:numFmt formatCode="0.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2689041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096478437271364"/>
          <c:y val="5.0925925925925923E-2"/>
          <c:w val="0.71479874957150824"/>
          <c:h val="0.77584827938174394"/>
        </c:manualLayout>
      </c:layout>
      <c:barChart>
        <c:barDir val="bar"/>
        <c:grouping val="clustered"/>
        <c:varyColors val="0"/>
        <c:ser>
          <c:idx val="0"/>
          <c:order val="0"/>
          <c:spPr>
            <a:solidFill>
              <a:schemeClr val="bg1">
                <a:lumMod val="65000"/>
              </a:schemeClr>
            </a:solidFill>
            <a:ln>
              <a:noFill/>
            </a:ln>
            <a:effectLst/>
          </c:spPr>
          <c:invertIfNegative val="0"/>
          <c:errBars>
            <c:errBarType val="both"/>
            <c:errValType val="cust"/>
            <c:noEndCap val="0"/>
            <c:plus>
              <c:numRef>
                <c:f>'Thick butterfly'!$B$16:$J$16</c:f>
                <c:numCache>
                  <c:formatCode>General</c:formatCode>
                  <c:ptCount val="9"/>
                  <c:pt idx="0">
                    <c:v>0</c:v>
                  </c:pt>
                  <c:pt idx="1">
                    <c:v>0</c:v>
                  </c:pt>
                  <c:pt idx="2">
                    <c:v>42.612936008856693</c:v>
                  </c:pt>
                  <c:pt idx="3">
                    <c:v>0</c:v>
                  </c:pt>
                  <c:pt idx="4">
                    <c:v>45.967820400415441</c:v>
                  </c:pt>
                  <c:pt idx="5">
                    <c:v>0</c:v>
                  </c:pt>
                  <c:pt idx="6">
                    <c:v>0</c:v>
                  </c:pt>
                  <c:pt idx="7">
                    <c:v>58.952856857698464</c:v>
                  </c:pt>
                  <c:pt idx="8">
                    <c:v>92.360281407195743</c:v>
                  </c:pt>
                </c:numCache>
              </c:numRef>
            </c:plus>
            <c:minus>
              <c:numRef>
                <c:f>'Thick butterfly'!$B$16:$J$16</c:f>
                <c:numCache>
                  <c:formatCode>General</c:formatCode>
                  <c:ptCount val="9"/>
                  <c:pt idx="0">
                    <c:v>0</c:v>
                  </c:pt>
                  <c:pt idx="1">
                    <c:v>0</c:v>
                  </c:pt>
                  <c:pt idx="2">
                    <c:v>42.612936008856693</c:v>
                  </c:pt>
                  <c:pt idx="3">
                    <c:v>0</c:v>
                  </c:pt>
                  <c:pt idx="4">
                    <c:v>45.967820400415441</c:v>
                  </c:pt>
                  <c:pt idx="5">
                    <c:v>0</c:v>
                  </c:pt>
                  <c:pt idx="6">
                    <c:v>0</c:v>
                  </c:pt>
                  <c:pt idx="7">
                    <c:v>58.952856857698464</c:v>
                  </c:pt>
                  <c:pt idx="8">
                    <c:v>92.360281407195743</c:v>
                  </c:pt>
                </c:numCache>
              </c:numRef>
            </c:minus>
            <c:spPr>
              <a:noFill/>
              <a:ln w="9525" cap="flat" cmpd="sng" algn="ctr">
                <a:solidFill>
                  <a:schemeClr val="tx1">
                    <a:lumMod val="65000"/>
                    <a:lumOff val="35000"/>
                  </a:schemeClr>
                </a:solidFill>
                <a:round/>
              </a:ln>
              <a:effectLst/>
            </c:spPr>
          </c:errBars>
          <c:cat>
            <c:strRef>
              <c:f>'Thick butterfly'!$B$11:$J$11</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'Thick butterfly'!$B$13:$J$13</c:f>
              <c:numCache>
                <c:formatCode>General</c:formatCode>
                <c:ptCount val="9"/>
                <c:pt idx="0">
                  <c:v>0</c:v>
                </c:pt>
                <c:pt idx="1">
                  <c:v>0</c:v>
                </c:pt>
                <c:pt idx="2" formatCode="0">
                  <c:v>2795.9920000000002</c:v>
                </c:pt>
                <c:pt idx="3">
                  <c:v>0</c:v>
                </c:pt>
                <c:pt idx="4" formatCode="0">
                  <c:v>2842.6609225299244</c:v>
                </c:pt>
                <c:pt idx="5">
                  <c:v>0</c:v>
                </c:pt>
                <c:pt idx="6">
                  <c:v>0</c:v>
                </c:pt>
                <c:pt idx="7" formatCode="0">
                  <c:v>2851.6261644177002</c:v>
                </c:pt>
                <c:pt idx="8" formatCode="0">
                  <c:v>2807.5160000000005</c:v>
                </c:pt>
              </c:numCache>
            </c:numRef>
          </c:val>
          <c:extLst>
            <c:ext xmlns:c16="http://schemas.microsoft.com/office/drawing/2014/chart" uri="{C3380CC4-5D6E-409C-BE32-E72D297353CC}">
              <c16:uniqueId val="{00000000-C411-46C6-BA4C-EC4C235B4F03}"/>
            </c:ext>
          </c:extLst>
        </c:ser>
        <c:dLbls>
          <c:showLegendKey val="0"/>
          <c:showVal val="0"/>
          <c:showCatName val="0"/>
          <c:showSerName val="0"/>
          <c:showPercent val="0"/>
          <c:showBubbleSize val="0"/>
        </c:dLbls>
        <c:gapWidth val="59"/>
        <c:overlap val="-59"/>
        <c:axId val="1926890415"/>
        <c:axId val="1914117519"/>
      </c:barChart>
      <c:catAx>
        <c:axId val="1926890415"/>
        <c:scaling>
          <c:orientation val="minMax"/>
        </c:scaling>
        <c:delete val="0"/>
        <c:axPos val="l"/>
        <c:numFmt formatCode="General" sourceLinked="1"/>
        <c:majorTickMark val="none"/>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ax val="3300"/>
          <c:min val="260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nl-BE" sz="1200">
                    <a:solidFill>
                      <a:sysClr val="windowText" lastClr="000000"/>
                    </a:solidFill>
                  </a:rPr>
                  <a:t>Strength (MPa)</a:t>
                </a:r>
              </a:p>
            </c:rich>
          </c:tx>
          <c:layout>
            <c:manualLayout>
              <c:xMode val="edge"/>
              <c:yMode val="edge"/>
              <c:x val="0.4911580789243451"/>
              <c:y val="0.9182870370370370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title>
        <c:numFmt formatCode="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2689041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096478437271364"/>
          <c:y val="5.0925925925925923E-2"/>
          <c:w val="0.71479874957150824"/>
          <c:h val="0.77584827938174394"/>
        </c:manualLayout>
      </c:layout>
      <c:barChart>
        <c:barDir val="bar"/>
        <c:grouping val="clustered"/>
        <c:varyColors val="0"/>
        <c:ser>
          <c:idx val="0"/>
          <c:order val="0"/>
          <c:spPr>
            <a:solidFill>
              <a:schemeClr val="bg1">
                <a:lumMod val="65000"/>
              </a:schemeClr>
            </a:solidFill>
            <a:ln>
              <a:noFill/>
            </a:ln>
            <a:effectLst/>
          </c:spPr>
          <c:invertIfNegative val="0"/>
          <c:errBars>
            <c:errBarType val="both"/>
            <c:errValType val="cust"/>
            <c:noEndCap val="0"/>
            <c:plus>
              <c:numRef>
                <c:f>'Thick butterfly'!$B$7:$J$7</c:f>
                <c:numCache>
                  <c:formatCode>General</c:formatCode>
                  <c:ptCount val="9"/>
                  <c:pt idx="0">
                    <c:v>0</c:v>
                  </c:pt>
                  <c:pt idx="1">
                    <c:v>0</c:v>
                  </c:pt>
                  <c:pt idx="2">
                    <c:v>0.83184407312057052</c:v>
                  </c:pt>
                  <c:pt idx="3">
                    <c:v>0</c:v>
                  </c:pt>
                  <c:pt idx="4">
                    <c:v>0</c:v>
                  </c:pt>
                  <c:pt idx="5">
                    <c:v>0</c:v>
                  </c:pt>
                  <c:pt idx="6">
                    <c:v>0</c:v>
                  </c:pt>
                  <c:pt idx="7">
                    <c:v>1.2423304221350808</c:v>
                  </c:pt>
                  <c:pt idx="8">
                    <c:v>3.9888854335283743</c:v>
                  </c:pt>
                </c:numCache>
              </c:numRef>
            </c:plus>
            <c:minus>
              <c:numRef>
                <c:f>'Thick butterfly'!$B$7:$J$7</c:f>
                <c:numCache>
                  <c:formatCode>General</c:formatCode>
                  <c:ptCount val="9"/>
                  <c:pt idx="0">
                    <c:v>0</c:v>
                  </c:pt>
                  <c:pt idx="1">
                    <c:v>0</c:v>
                  </c:pt>
                  <c:pt idx="2">
                    <c:v>0.83184407312057052</c:v>
                  </c:pt>
                  <c:pt idx="3">
                    <c:v>0</c:v>
                  </c:pt>
                  <c:pt idx="4">
                    <c:v>0</c:v>
                  </c:pt>
                  <c:pt idx="5">
                    <c:v>0</c:v>
                  </c:pt>
                  <c:pt idx="6">
                    <c:v>0</c:v>
                  </c:pt>
                  <c:pt idx="7">
                    <c:v>1.2423304221350808</c:v>
                  </c:pt>
                  <c:pt idx="8">
                    <c:v>3.9888854335283743</c:v>
                  </c:pt>
                </c:numCache>
              </c:numRef>
            </c:minus>
            <c:spPr>
              <a:noFill/>
              <a:ln w="9525" cap="flat" cmpd="sng" algn="ctr">
                <a:solidFill>
                  <a:schemeClr val="tx1">
                    <a:lumMod val="65000"/>
                    <a:lumOff val="35000"/>
                  </a:schemeClr>
                </a:solidFill>
                <a:round/>
              </a:ln>
              <a:effectLst/>
            </c:spPr>
          </c:errBars>
          <c:cat>
            <c:strRef>
              <c:f>'Thick butterfly'!$B$2:$J$2</c:f>
              <c:strCache>
                <c:ptCount val="9"/>
                <c:pt idx="0">
                  <c:v>Lab 1</c:v>
                </c:pt>
                <c:pt idx="1">
                  <c:v>Lab 2</c:v>
                </c:pt>
                <c:pt idx="2">
                  <c:v>Lab 3</c:v>
                </c:pt>
                <c:pt idx="3">
                  <c:v>Lab 4-hydr.</c:v>
                </c:pt>
                <c:pt idx="4">
                  <c:v>Lab 4-mech.</c:v>
                </c:pt>
                <c:pt idx="5">
                  <c:v>Lab 5-hydr.</c:v>
                </c:pt>
                <c:pt idx="6">
                  <c:v>Lab 5-mech.</c:v>
                </c:pt>
                <c:pt idx="7">
                  <c:v>Lab 6</c:v>
                </c:pt>
                <c:pt idx="8">
                  <c:v>Lab 7</c:v>
                </c:pt>
              </c:strCache>
            </c:strRef>
          </c:cat>
          <c:val>
            <c:numRef>
              <c:f>'Thick butterfly'!$B$4:$J$4</c:f>
              <c:numCache>
                <c:formatCode>General</c:formatCode>
                <c:ptCount val="9"/>
                <c:pt idx="0">
                  <c:v>0</c:v>
                </c:pt>
                <c:pt idx="1">
                  <c:v>0</c:v>
                </c:pt>
                <c:pt idx="2" formatCode="0">
                  <c:v>146.67001785975427</c:v>
                </c:pt>
                <c:pt idx="3">
                  <c:v>0</c:v>
                </c:pt>
                <c:pt idx="4" formatCode="0">
                  <c:v>0</c:v>
                </c:pt>
                <c:pt idx="5">
                  <c:v>0</c:v>
                </c:pt>
                <c:pt idx="6">
                  <c:v>0</c:v>
                </c:pt>
                <c:pt idx="7" formatCode="0">
                  <c:v>144.80463021299133</c:v>
                </c:pt>
                <c:pt idx="8" formatCode="0">
                  <c:v>146.55594668435131</c:v>
                </c:pt>
              </c:numCache>
            </c:numRef>
          </c:val>
          <c:extLst>
            <c:ext xmlns:c16="http://schemas.microsoft.com/office/drawing/2014/chart" uri="{C3380CC4-5D6E-409C-BE32-E72D297353CC}">
              <c16:uniqueId val="{00000000-0D7F-4ACB-BD4F-6747353980D3}"/>
            </c:ext>
          </c:extLst>
        </c:ser>
        <c:dLbls>
          <c:showLegendKey val="0"/>
          <c:showVal val="0"/>
          <c:showCatName val="0"/>
          <c:showSerName val="0"/>
          <c:showPercent val="0"/>
          <c:showBubbleSize val="0"/>
        </c:dLbls>
        <c:gapWidth val="59"/>
        <c:overlap val="-59"/>
        <c:axId val="1926890415"/>
        <c:axId val="1914117519"/>
      </c:barChart>
      <c:catAx>
        <c:axId val="1926890415"/>
        <c:scaling>
          <c:orientation val="minMax"/>
        </c:scaling>
        <c:delete val="0"/>
        <c:axPos val="l"/>
        <c:numFmt formatCode="General" sourceLinked="1"/>
        <c:majorTickMark val="none"/>
        <c:minorTickMark val="none"/>
        <c:tickLblPos val="nextTo"/>
        <c:spPr>
          <a:noFill/>
          <a:ln w="15875" cap="flat" cmpd="sng" algn="ctr">
            <a:solidFill>
              <a:schemeClr val="tx1">
                <a:lumMod val="50000"/>
                <a:lumOff val="50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14117519"/>
        <c:crosses val="autoZero"/>
        <c:auto val="1"/>
        <c:lblAlgn val="ctr"/>
        <c:lblOffset val="100"/>
        <c:noMultiLvlLbl val="0"/>
      </c:catAx>
      <c:valAx>
        <c:axId val="1914117519"/>
        <c:scaling>
          <c:orientation val="minMax"/>
          <c:max val="160"/>
          <c:min val="13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r>
                  <a:rPr lang="nl-BE" sz="1200">
                    <a:solidFill>
                      <a:sysClr val="windowText" lastClr="000000"/>
                    </a:solidFill>
                  </a:rPr>
                  <a:t>Modulus (GPa)</a:t>
                </a:r>
              </a:p>
            </c:rich>
          </c:tx>
          <c:layout>
            <c:manualLayout>
              <c:xMode val="edge"/>
              <c:yMode val="edge"/>
              <c:x val="0.4911580789243451"/>
              <c:y val="0.9182870370370370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title>
        <c:numFmt formatCode="0" sourceLinked="0"/>
        <c:majorTickMark val="out"/>
        <c:minorTickMark val="none"/>
        <c:tickLblPos val="nextTo"/>
        <c:spPr>
          <a:noFill/>
          <a:ln w="15875">
            <a:solidFill>
              <a:schemeClr val="tx1">
                <a:lumMod val="50000"/>
                <a:lumOff val="50000"/>
              </a:schemeClr>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nl-BE"/>
          </a:p>
        </c:txPr>
        <c:crossAx val="1926890415"/>
        <c:crosses val="autoZero"/>
        <c:crossBetween val="between"/>
        <c:majorUnit val="1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nl-B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7.xml"/><Relationship Id="rId2" Type="http://schemas.openxmlformats.org/officeDocument/2006/relationships/chart" Target="../charts/chart16.xml"/><Relationship Id="rId1" Type="http://schemas.openxmlformats.org/officeDocument/2006/relationships/chart" Target="../charts/chart15.xml"/></Relationships>
</file>

<file path=xl/drawings/_rels/drawing5.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chart" Target="../charts/chart18.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chart" Target="../charts/chart24.xml"/></Relationships>
</file>

<file path=xl/drawings/drawing1.xml><?xml version="1.0" encoding="utf-8"?>
<xdr:wsDr xmlns:xdr="http://schemas.openxmlformats.org/drawingml/2006/spreadsheetDrawing" xmlns:a="http://schemas.openxmlformats.org/drawingml/2006/main">
  <xdr:twoCellAnchor>
    <xdr:from>
      <xdr:col>0</xdr:col>
      <xdr:colOff>312964</xdr:colOff>
      <xdr:row>1</xdr:row>
      <xdr:rowOff>54427</xdr:rowOff>
    </xdr:from>
    <xdr:to>
      <xdr:col>8</xdr:col>
      <xdr:colOff>149592</xdr:colOff>
      <xdr:row>29</xdr:row>
      <xdr:rowOff>120427</xdr:rowOff>
    </xdr:to>
    <xdr:graphicFrame macro="">
      <xdr:nvGraphicFramePr>
        <xdr:cNvPr id="2" name="Chart 1">
          <a:extLst>
            <a:ext uri="{FF2B5EF4-FFF2-40B4-BE49-F238E27FC236}">
              <a16:creationId xmlns:a16="http://schemas.microsoft.com/office/drawing/2014/main" id="{AE4EEBD3-F59C-4B7B-B5BA-90A1524E2D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0</xdr:colOff>
      <xdr:row>58</xdr:row>
      <xdr:rowOff>0</xdr:rowOff>
    </xdr:from>
    <xdr:to>
      <xdr:col>20</xdr:col>
      <xdr:colOff>9525</xdr:colOff>
      <xdr:row>72</xdr:row>
      <xdr:rowOff>76200</xdr:rowOff>
    </xdr:to>
    <xdr:graphicFrame macro="">
      <xdr:nvGraphicFramePr>
        <xdr:cNvPr id="8" name="Chart 7">
          <a:extLst>
            <a:ext uri="{FF2B5EF4-FFF2-40B4-BE49-F238E27FC236}">
              <a16:creationId xmlns:a16="http://schemas.microsoft.com/office/drawing/2014/main" id="{782DF956-460D-459D-B365-19D1C14386A6}"/>
            </a:ext>
            <a:ext uri="{147F2762-F138-4A5C-976F-8EAC2B608ADB}">
              <a16:predDERef xmlns:a16="http://schemas.microsoft.com/office/drawing/2014/main" pred="{AE4EEBD3-F59C-4B7B-B5BA-90A1524E2D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285750</xdr:colOff>
      <xdr:row>72</xdr:row>
      <xdr:rowOff>123825</xdr:rowOff>
    </xdr:from>
    <xdr:to>
      <xdr:col>20</xdr:col>
      <xdr:colOff>295275</xdr:colOff>
      <xdr:row>87</xdr:row>
      <xdr:rowOff>9525</xdr:rowOff>
    </xdr:to>
    <xdr:graphicFrame macro="">
      <xdr:nvGraphicFramePr>
        <xdr:cNvPr id="9" name="Chart 8">
          <a:extLst>
            <a:ext uri="{FF2B5EF4-FFF2-40B4-BE49-F238E27FC236}">
              <a16:creationId xmlns:a16="http://schemas.microsoft.com/office/drawing/2014/main" id="{025C45A1-AA0A-4F12-8820-1DA9909C7198}"/>
            </a:ext>
            <a:ext uri="{147F2762-F138-4A5C-976F-8EAC2B608ADB}">
              <a16:predDERef xmlns:a16="http://schemas.microsoft.com/office/drawing/2014/main" pred="{782DF956-460D-459D-B365-19D1C14386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333375</xdr:colOff>
      <xdr:row>87</xdr:row>
      <xdr:rowOff>180975</xdr:rowOff>
    </xdr:from>
    <xdr:to>
      <xdr:col>20</xdr:col>
      <xdr:colOff>342900</xdr:colOff>
      <xdr:row>102</xdr:row>
      <xdr:rowOff>66675</xdr:rowOff>
    </xdr:to>
    <xdr:graphicFrame macro="">
      <xdr:nvGraphicFramePr>
        <xdr:cNvPr id="10" name="Chart 9">
          <a:extLst>
            <a:ext uri="{FF2B5EF4-FFF2-40B4-BE49-F238E27FC236}">
              <a16:creationId xmlns:a16="http://schemas.microsoft.com/office/drawing/2014/main" id="{C70F2093-8EC8-4C4B-8C51-5B3C2B274D10}"/>
            </a:ext>
            <a:ext uri="{147F2762-F138-4A5C-976F-8EAC2B608ADB}">
              <a16:predDERef xmlns:a16="http://schemas.microsoft.com/office/drawing/2014/main" pred="{025C45A1-AA0A-4F12-8820-1DA9909C71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179614</xdr:colOff>
      <xdr:row>0</xdr:row>
      <xdr:rowOff>147774</xdr:rowOff>
    </xdr:from>
    <xdr:to>
      <xdr:col>33</xdr:col>
      <xdr:colOff>119659</xdr:colOff>
      <xdr:row>44</xdr:row>
      <xdr:rowOff>57098</xdr:rowOff>
    </xdr:to>
    <xdr:grpSp>
      <xdr:nvGrpSpPr>
        <xdr:cNvPr id="16" name="Group 15">
          <a:extLst>
            <a:ext uri="{FF2B5EF4-FFF2-40B4-BE49-F238E27FC236}">
              <a16:creationId xmlns:a16="http://schemas.microsoft.com/office/drawing/2014/main" id="{CD1798DD-40B4-18D0-132D-6BF4C54C51DA}"/>
            </a:ext>
            <a:ext uri="{147F2762-F138-4A5C-976F-8EAC2B608ADB}">
              <a16:predDERef xmlns:a16="http://schemas.microsoft.com/office/drawing/2014/main" pred="{C70F2093-8EC8-4C4B-8C51-5B3C2B274D10}"/>
            </a:ext>
          </a:extLst>
        </xdr:cNvPr>
        <xdr:cNvGrpSpPr/>
      </xdr:nvGrpSpPr>
      <xdr:grpSpPr>
        <a:xfrm>
          <a:off x="10832673" y="147774"/>
          <a:ext cx="10354045" cy="8126971"/>
          <a:chOff x="10625941" y="176349"/>
          <a:chExt cx="10244363" cy="8291324"/>
        </a:xfrm>
      </xdr:grpSpPr>
      <xdr:graphicFrame macro="">
        <xdr:nvGraphicFramePr>
          <xdr:cNvPr id="6" name="Chart 5">
            <a:extLst>
              <a:ext uri="{FF2B5EF4-FFF2-40B4-BE49-F238E27FC236}">
                <a16:creationId xmlns:a16="http://schemas.microsoft.com/office/drawing/2014/main" id="{08BDBAE6-8E6F-4D2F-B7E0-FF4BE10A9AE7}"/>
              </a:ext>
            </a:extLst>
          </xdr:cNvPr>
          <xdr:cNvGraphicFramePr>
            <a:graphicFrameLocks/>
          </xdr:cNvGraphicFramePr>
        </xdr:nvGraphicFramePr>
        <xdr:xfrm>
          <a:off x="10625941" y="5559876"/>
          <a:ext cx="5243697" cy="2743200"/>
        </xdr:xfrm>
        <a:graphic>
          <a:graphicData uri="http://schemas.openxmlformats.org/drawingml/2006/chart">
            <c:chart xmlns:c="http://schemas.openxmlformats.org/drawingml/2006/chart" xmlns:r="http://schemas.openxmlformats.org/officeDocument/2006/relationships" r:id="rId5"/>
          </a:graphicData>
        </a:graphic>
      </xdr:graphicFrame>
      <xdr:graphicFrame macro="">
        <xdr:nvGraphicFramePr>
          <xdr:cNvPr id="7" name="Chart 6">
            <a:extLst>
              <a:ext uri="{FF2B5EF4-FFF2-40B4-BE49-F238E27FC236}">
                <a16:creationId xmlns:a16="http://schemas.microsoft.com/office/drawing/2014/main" id="{96F8B442-58FD-42FB-B77D-1909CE779784}"/>
              </a:ext>
            </a:extLst>
          </xdr:cNvPr>
          <xdr:cNvGraphicFramePr>
            <a:graphicFrameLocks/>
          </xdr:cNvGraphicFramePr>
        </xdr:nvGraphicFramePr>
        <xdr:xfrm>
          <a:off x="15570283" y="5559876"/>
          <a:ext cx="5300021" cy="2743200"/>
        </xdr:xfrm>
        <a:graphic>
          <a:graphicData uri="http://schemas.openxmlformats.org/drawingml/2006/chart">
            <c:chart xmlns:c="http://schemas.openxmlformats.org/drawingml/2006/chart" xmlns:r="http://schemas.openxmlformats.org/officeDocument/2006/relationships" r:id="rId6"/>
          </a:graphicData>
        </a:graphic>
      </xdr:graphicFrame>
      <xdr:grpSp>
        <xdr:nvGrpSpPr>
          <xdr:cNvPr id="13" name="Group 12">
            <a:extLst>
              <a:ext uri="{FF2B5EF4-FFF2-40B4-BE49-F238E27FC236}">
                <a16:creationId xmlns:a16="http://schemas.microsoft.com/office/drawing/2014/main" id="{F1473292-70AF-8BDE-9F7F-79130447C50F}"/>
              </a:ext>
            </a:extLst>
          </xdr:cNvPr>
          <xdr:cNvGrpSpPr/>
        </xdr:nvGrpSpPr>
        <xdr:grpSpPr>
          <a:xfrm>
            <a:off x="10689894" y="176349"/>
            <a:ext cx="10055696" cy="5515578"/>
            <a:chOff x="7365588" y="108313"/>
            <a:chExt cx="10170384" cy="5515578"/>
          </a:xfrm>
        </xdr:grpSpPr>
        <xdr:graphicFrame macro="">
          <xdr:nvGraphicFramePr>
            <xdr:cNvPr id="3" name="Chart 2">
              <a:extLst>
                <a:ext uri="{FF2B5EF4-FFF2-40B4-BE49-F238E27FC236}">
                  <a16:creationId xmlns:a16="http://schemas.microsoft.com/office/drawing/2014/main" id="{EBBF66E4-E353-404B-B131-D37D64F74BB8}"/>
                </a:ext>
              </a:extLst>
            </xdr:cNvPr>
            <xdr:cNvGraphicFramePr>
              <a:graphicFrameLocks/>
            </xdr:cNvGraphicFramePr>
          </xdr:nvGraphicFramePr>
          <xdr:xfrm>
            <a:off x="7365588" y="108313"/>
            <a:ext cx="5066504" cy="5400000"/>
          </xdr:xfrm>
          <a:graphic>
            <a:graphicData uri="http://schemas.openxmlformats.org/drawingml/2006/chart">
              <c:chart xmlns:c="http://schemas.openxmlformats.org/drawingml/2006/chart" xmlns:r="http://schemas.openxmlformats.org/officeDocument/2006/relationships" r:id="rId7"/>
            </a:graphicData>
          </a:graphic>
        </xdr:graphicFrame>
        <xdr:graphicFrame macro="">
          <xdr:nvGraphicFramePr>
            <xdr:cNvPr id="4" name="Chart 3">
              <a:extLst>
                <a:ext uri="{FF2B5EF4-FFF2-40B4-BE49-F238E27FC236}">
                  <a16:creationId xmlns:a16="http://schemas.microsoft.com/office/drawing/2014/main" id="{4DD89F54-4855-47D9-9CE6-5D297DFCC955}"/>
                </a:ext>
              </a:extLst>
            </xdr:cNvPr>
            <xdr:cNvGraphicFramePr>
              <a:graphicFrameLocks/>
            </xdr:cNvGraphicFramePr>
          </xdr:nvGraphicFramePr>
          <xdr:xfrm>
            <a:off x="12469468" y="120015"/>
            <a:ext cx="5066504" cy="5400000"/>
          </xdr:xfrm>
          <a:graphic>
            <a:graphicData uri="http://schemas.openxmlformats.org/drawingml/2006/chart">
              <c:chart xmlns:c="http://schemas.openxmlformats.org/drawingml/2006/chart" xmlns:r="http://schemas.openxmlformats.org/officeDocument/2006/relationships" r:id="rId8"/>
            </a:graphicData>
          </a:graphic>
        </xdr:graphicFrame>
        <xdr:sp macro="" textlink="">
          <xdr:nvSpPr>
            <xdr:cNvPr id="11" name="TextBox 1">
              <a:extLst>
                <a:ext uri="{FF2B5EF4-FFF2-40B4-BE49-F238E27FC236}">
                  <a16:creationId xmlns:a16="http://schemas.microsoft.com/office/drawing/2014/main" id="{2DE4DA72-E6DC-0302-281F-5DB1A5FAB552}"/>
                </a:ext>
              </a:extLst>
            </xdr:cNvPr>
            <xdr:cNvSpPr txBox="1"/>
          </xdr:nvSpPr>
          <xdr:spPr>
            <a:xfrm>
              <a:off x="10137914" y="5425108"/>
              <a:ext cx="480392" cy="198783"/>
            </a:xfrm>
            <a:prstGeom prst="rect">
              <a:avLst/>
            </a:prstGeom>
          </xdr:spPr>
          <xdr:txBody>
            <a:bodyPr wrap="square" lIns="0" tIns="0" rIns="0" bIns="0"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n-US" sz="1200"/>
                <a:t>(a)</a:t>
              </a:r>
              <a:endParaRPr lang="en-BE" sz="1200"/>
            </a:p>
          </xdr:txBody>
        </xdr:sp>
        <xdr:sp macro="" textlink="">
          <xdr:nvSpPr>
            <xdr:cNvPr id="12" name="TextBox 1">
              <a:extLst>
                <a:ext uri="{FF2B5EF4-FFF2-40B4-BE49-F238E27FC236}">
                  <a16:creationId xmlns:a16="http://schemas.microsoft.com/office/drawing/2014/main" id="{7BD26266-08F0-47C8-9475-D1CDFF214AE2}"/>
                </a:ext>
              </a:extLst>
            </xdr:cNvPr>
            <xdr:cNvSpPr txBox="1"/>
          </xdr:nvSpPr>
          <xdr:spPr>
            <a:xfrm>
              <a:off x="14958391" y="5400261"/>
              <a:ext cx="480392" cy="198783"/>
            </a:xfrm>
            <a:prstGeom prst="rect">
              <a:avLst/>
            </a:prstGeom>
          </xdr:spPr>
          <xdr:txBody>
            <a:bodyPr wrap="square" lIns="0" tIns="0" rIns="0" bIns="0"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n-US" sz="1200"/>
                <a:t>(b)</a:t>
              </a:r>
              <a:endParaRPr lang="en-BE" sz="1200"/>
            </a:p>
          </xdr:txBody>
        </xdr:sp>
      </xdr:grpSp>
      <xdr:sp macro="" textlink="">
        <xdr:nvSpPr>
          <xdr:cNvPr id="14" name="TextBox 1">
            <a:extLst>
              <a:ext uri="{FF2B5EF4-FFF2-40B4-BE49-F238E27FC236}">
                <a16:creationId xmlns:a16="http://schemas.microsoft.com/office/drawing/2014/main" id="{C050C71C-9627-4A54-84F7-A4741A39CEF7}"/>
              </a:ext>
            </a:extLst>
          </xdr:cNvPr>
          <xdr:cNvSpPr txBox="1"/>
        </xdr:nvSpPr>
        <xdr:spPr>
          <a:xfrm>
            <a:off x="13394980" y="8265842"/>
            <a:ext cx="477407" cy="198783"/>
          </a:xfrm>
          <a:prstGeom prst="rect">
            <a:avLst/>
          </a:prstGeom>
        </xdr:spPr>
        <xdr:txBody>
          <a:bodyPr wrap="square" lIns="0" tIns="0" rIns="0" bIns="0"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n-US" sz="1200"/>
              <a:t>(c)</a:t>
            </a:r>
            <a:endParaRPr lang="en-BE" sz="1200"/>
          </a:p>
        </xdr:txBody>
      </xdr:sp>
      <xdr:sp macro="" textlink="">
        <xdr:nvSpPr>
          <xdr:cNvPr id="15" name="TextBox 1">
            <a:extLst>
              <a:ext uri="{FF2B5EF4-FFF2-40B4-BE49-F238E27FC236}">
                <a16:creationId xmlns:a16="http://schemas.microsoft.com/office/drawing/2014/main" id="{66BABE72-F288-487D-9C72-51A529DBFC8A}"/>
              </a:ext>
            </a:extLst>
          </xdr:cNvPr>
          <xdr:cNvSpPr txBox="1"/>
        </xdr:nvSpPr>
        <xdr:spPr>
          <a:xfrm>
            <a:off x="18472547" y="8268890"/>
            <a:ext cx="473757" cy="198783"/>
          </a:xfrm>
          <a:prstGeom prst="rect">
            <a:avLst/>
          </a:prstGeom>
        </xdr:spPr>
        <xdr:txBody>
          <a:bodyPr wrap="square" lIns="0" tIns="0" rIns="0" bIns="0"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n-US" sz="1200"/>
              <a:t>(d)</a:t>
            </a:r>
            <a:endParaRPr lang="en-BE" sz="1200"/>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609599</xdr:colOff>
      <xdr:row>29</xdr:row>
      <xdr:rowOff>23812</xdr:rowOff>
    </xdr:from>
    <xdr:to>
      <xdr:col>21</xdr:col>
      <xdr:colOff>9524</xdr:colOff>
      <xdr:row>43</xdr:row>
      <xdr:rowOff>100012</xdr:rowOff>
    </xdr:to>
    <xdr:graphicFrame macro="">
      <xdr:nvGraphicFramePr>
        <xdr:cNvPr id="2" name="Chart 1">
          <a:extLst>
            <a:ext uri="{FF2B5EF4-FFF2-40B4-BE49-F238E27FC236}">
              <a16:creationId xmlns:a16="http://schemas.microsoft.com/office/drawing/2014/main" id="{916F3089-9FD9-4256-AD48-21C6EF4E9E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590550</xdr:colOff>
      <xdr:row>14</xdr:row>
      <xdr:rowOff>142875</xdr:rowOff>
    </xdr:from>
    <xdr:to>
      <xdr:col>20</xdr:col>
      <xdr:colOff>600075</xdr:colOff>
      <xdr:row>29</xdr:row>
      <xdr:rowOff>28575</xdr:rowOff>
    </xdr:to>
    <xdr:graphicFrame macro="">
      <xdr:nvGraphicFramePr>
        <xdr:cNvPr id="3" name="Chart 2">
          <a:extLst>
            <a:ext uri="{FF2B5EF4-FFF2-40B4-BE49-F238E27FC236}">
              <a16:creationId xmlns:a16="http://schemas.microsoft.com/office/drawing/2014/main" id="{6E5D1841-31D9-478F-9556-A14330C5453B}"/>
            </a:ext>
            <a:ext uri="{147F2762-F138-4A5C-976F-8EAC2B608ADB}">
              <a16:predDERef xmlns:a16="http://schemas.microsoft.com/office/drawing/2014/main" pred="{916F3089-9FD9-4256-AD48-21C6EF4E9E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600075</xdr:colOff>
      <xdr:row>0</xdr:row>
      <xdr:rowOff>57150</xdr:rowOff>
    </xdr:from>
    <xdr:to>
      <xdr:col>21</xdr:col>
      <xdr:colOff>0</xdr:colOff>
      <xdr:row>14</xdr:row>
      <xdr:rowOff>133350</xdr:rowOff>
    </xdr:to>
    <xdr:graphicFrame macro="">
      <xdr:nvGraphicFramePr>
        <xdr:cNvPr id="4" name="Chart 3">
          <a:extLst>
            <a:ext uri="{FF2B5EF4-FFF2-40B4-BE49-F238E27FC236}">
              <a16:creationId xmlns:a16="http://schemas.microsoft.com/office/drawing/2014/main" id="{74E704DA-5C07-430D-B48E-E24D15E486C2}"/>
            </a:ext>
            <a:ext uri="{147F2762-F138-4A5C-976F-8EAC2B608ADB}">
              <a16:predDERef xmlns:a16="http://schemas.microsoft.com/office/drawing/2014/main" pred="{6E5D1841-31D9-478F-9556-A14330C545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11</xdr:col>
      <xdr:colOff>247650</xdr:colOff>
      <xdr:row>28</xdr:row>
      <xdr:rowOff>104775</xdr:rowOff>
    </xdr:from>
    <xdr:to>
      <xdr:col>19</xdr:col>
      <xdr:colOff>257175</xdr:colOff>
      <xdr:row>42</xdr:row>
      <xdr:rowOff>180975</xdr:rowOff>
    </xdr:to>
    <xdr:graphicFrame macro="">
      <xdr:nvGraphicFramePr>
        <xdr:cNvPr id="2" name="Chart 1">
          <a:extLst>
            <a:ext uri="{FF2B5EF4-FFF2-40B4-BE49-F238E27FC236}">
              <a16:creationId xmlns:a16="http://schemas.microsoft.com/office/drawing/2014/main" id="{53655031-C87A-4D44-B8B4-78022B9A3F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228600</xdr:colOff>
      <xdr:row>14</xdr:row>
      <xdr:rowOff>28575</xdr:rowOff>
    </xdr:from>
    <xdr:to>
      <xdr:col>19</xdr:col>
      <xdr:colOff>238125</xdr:colOff>
      <xdr:row>28</xdr:row>
      <xdr:rowOff>104775</xdr:rowOff>
    </xdr:to>
    <xdr:graphicFrame macro="">
      <xdr:nvGraphicFramePr>
        <xdr:cNvPr id="3" name="Chart 2">
          <a:extLst>
            <a:ext uri="{FF2B5EF4-FFF2-40B4-BE49-F238E27FC236}">
              <a16:creationId xmlns:a16="http://schemas.microsoft.com/office/drawing/2014/main" id="{F673741D-CB32-40FF-B49A-AF2563C31B49}"/>
            </a:ext>
            <a:ext uri="{147F2762-F138-4A5C-976F-8EAC2B608ADB}">
              <a16:predDERef xmlns:a16="http://schemas.microsoft.com/office/drawing/2014/main" pred="{53655031-C87A-4D44-B8B4-78022B9A3F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266700</xdr:colOff>
      <xdr:row>0</xdr:row>
      <xdr:rowOff>0</xdr:rowOff>
    </xdr:from>
    <xdr:to>
      <xdr:col>19</xdr:col>
      <xdr:colOff>276225</xdr:colOff>
      <xdr:row>14</xdr:row>
      <xdr:rowOff>76200</xdr:rowOff>
    </xdr:to>
    <xdr:graphicFrame macro="">
      <xdr:nvGraphicFramePr>
        <xdr:cNvPr id="4" name="Chart 3">
          <a:extLst>
            <a:ext uri="{FF2B5EF4-FFF2-40B4-BE49-F238E27FC236}">
              <a16:creationId xmlns:a16="http://schemas.microsoft.com/office/drawing/2014/main" id="{EC62B2DF-1BB3-453C-8609-9EBE2EBA149C}"/>
            </a:ext>
            <a:ext uri="{147F2762-F138-4A5C-976F-8EAC2B608ADB}">
              <a16:predDERef xmlns:a16="http://schemas.microsoft.com/office/drawing/2014/main" pred="{F673741D-CB32-40FF-B49A-AF2563C31B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11</xdr:col>
      <xdr:colOff>114300</xdr:colOff>
      <xdr:row>29</xdr:row>
      <xdr:rowOff>0</xdr:rowOff>
    </xdr:from>
    <xdr:to>
      <xdr:col>19</xdr:col>
      <xdr:colOff>123825</xdr:colOff>
      <xdr:row>43</xdr:row>
      <xdr:rowOff>76200</xdr:rowOff>
    </xdr:to>
    <xdr:graphicFrame macro="">
      <xdr:nvGraphicFramePr>
        <xdr:cNvPr id="2" name="Chart 1">
          <a:extLst>
            <a:ext uri="{FF2B5EF4-FFF2-40B4-BE49-F238E27FC236}">
              <a16:creationId xmlns:a16="http://schemas.microsoft.com/office/drawing/2014/main" id="{20BE8FCB-BE14-4603-9881-6DC0983A47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104775</xdr:colOff>
      <xdr:row>14</xdr:row>
      <xdr:rowOff>76200</xdr:rowOff>
    </xdr:from>
    <xdr:to>
      <xdr:col>19</xdr:col>
      <xdr:colOff>114300</xdr:colOff>
      <xdr:row>28</xdr:row>
      <xdr:rowOff>152400</xdr:rowOff>
    </xdr:to>
    <xdr:graphicFrame macro="">
      <xdr:nvGraphicFramePr>
        <xdr:cNvPr id="3" name="Chart 2">
          <a:extLst>
            <a:ext uri="{FF2B5EF4-FFF2-40B4-BE49-F238E27FC236}">
              <a16:creationId xmlns:a16="http://schemas.microsoft.com/office/drawing/2014/main" id="{F5B1552A-6825-4CBA-A548-BEB106035AB6}"/>
            </a:ext>
            <a:ext uri="{147F2762-F138-4A5C-976F-8EAC2B608ADB}">
              <a16:predDERef xmlns:a16="http://schemas.microsoft.com/office/drawing/2014/main" pred="{20BE8FCB-BE14-4603-9881-6DC0983A47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95250</xdr:colOff>
      <xdr:row>0</xdr:row>
      <xdr:rowOff>0</xdr:rowOff>
    </xdr:from>
    <xdr:to>
      <xdr:col>19</xdr:col>
      <xdr:colOff>104775</xdr:colOff>
      <xdr:row>14</xdr:row>
      <xdr:rowOff>76200</xdr:rowOff>
    </xdr:to>
    <xdr:graphicFrame macro="">
      <xdr:nvGraphicFramePr>
        <xdr:cNvPr id="4" name="Chart 3">
          <a:extLst>
            <a:ext uri="{FF2B5EF4-FFF2-40B4-BE49-F238E27FC236}">
              <a16:creationId xmlns:a16="http://schemas.microsoft.com/office/drawing/2014/main" id="{28171D0E-F7A3-495A-AA00-BE4B9759034B}"/>
            </a:ext>
            <a:ext uri="{147F2762-F138-4A5C-976F-8EAC2B608ADB}">
              <a16:predDERef xmlns:a16="http://schemas.microsoft.com/office/drawing/2014/main" pred="{F5B1552A-6825-4CBA-A548-BEB106035A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11</xdr:col>
      <xdr:colOff>323850</xdr:colOff>
      <xdr:row>28</xdr:row>
      <xdr:rowOff>152400</xdr:rowOff>
    </xdr:from>
    <xdr:to>
      <xdr:col>19</xdr:col>
      <xdr:colOff>333375</xdr:colOff>
      <xdr:row>43</xdr:row>
      <xdr:rowOff>38100</xdr:rowOff>
    </xdr:to>
    <xdr:graphicFrame macro="">
      <xdr:nvGraphicFramePr>
        <xdr:cNvPr id="2" name="Chart 1">
          <a:extLst>
            <a:ext uri="{FF2B5EF4-FFF2-40B4-BE49-F238E27FC236}">
              <a16:creationId xmlns:a16="http://schemas.microsoft.com/office/drawing/2014/main" id="{42A3DC76-60EC-4036-BEF6-7714C7A98B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304800</xdr:colOff>
      <xdr:row>14</xdr:row>
      <xdr:rowOff>57150</xdr:rowOff>
    </xdr:from>
    <xdr:to>
      <xdr:col>19</xdr:col>
      <xdr:colOff>314325</xdr:colOff>
      <xdr:row>28</xdr:row>
      <xdr:rowOff>133350</xdr:rowOff>
    </xdr:to>
    <xdr:graphicFrame macro="">
      <xdr:nvGraphicFramePr>
        <xdr:cNvPr id="3" name="Chart 2">
          <a:extLst>
            <a:ext uri="{FF2B5EF4-FFF2-40B4-BE49-F238E27FC236}">
              <a16:creationId xmlns:a16="http://schemas.microsoft.com/office/drawing/2014/main" id="{7F9CD0BE-C2EC-4612-9A94-80F099EB116C}"/>
            </a:ext>
            <a:ext uri="{147F2762-F138-4A5C-976F-8EAC2B608ADB}">
              <a16:predDERef xmlns:a16="http://schemas.microsoft.com/office/drawing/2014/main" pred="{42A3DC76-60EC-4036-BEF6-7714C7A98B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314325</xdr:colOff>
      <xdr:row>0</xdr:row>
      <xdr:rowOff>0</xdr:rowOff>
    </xdr:from>
    <xdr:to>
      <xdr:col>19</xdr:col>
      <xdr:colOff>323850</xdr:colOff>
      <xdr:row>14</xdr:row>
      <xdr:rowOff>76200</xdr:rowOff>
    </xdr:to>
    <xdr:graphicFrame macro="">
      <xdr:nvGraphicFramePr>
        <xdr:cNvPr id="4" name="Chart 3">
          <a:extLst>
            <a:ext uri="{FF2B5EF4-FFF2-40B4-BE49-F238E27FC236}">
              <a16:creationId xmlns:a16="http://schemas.microsoft.com/office/drawing/2014/main" id="{E635039B-44DC-4390-92E6-522A9E73F7C2}"/>
            </a:ext>
            <a:ext uri="{147F2762-F138-4A5C-976F-8EAC2B608ADB}">
              <a16:predDERef xmlns:a16="http://schemas.microsoft.com/office/drawing/2014/main" pred="{7F9CD0BE-C2EC-4612-9A94-80F099EB11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11</xdr:col>
      <xdr:colOff>314325</xdr:colOff>
      <xdr:row>28</xdr:row>
      <xdr:rowOff>171450</xdr:rowOff>
    </xdr:from>
    <xdr:to>
      <xdr:col>19</xdr:col>
      <xdr:colOff>323850</xdr:colOff>
      <xdr:row>43</xdr:row>
      <xdr:rowOff>57150</xdr:rowOff>
    </xdr:to>
    <xdr:graphicFrame macro="">
      <xdr:nvGraphicFramePr>
        <xdr:cNvPr id="2" name="Chart 1">
          <a:extLst>
            <a:ext uri="{FF2B5EF4-FFF2-40B4-BE49-F238E27FC236}">
              <a16:creationId xmlns:a16="http://schemas.microsoft.com/office/drawing/2014/main" id="{D7AC15FB-0EBF-437E-A07B-DBBA6E11D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333375</xdr:colOff>
      <xdr:row>14</xdr:row>
      <xdr:rowOff>133350</xdr:rowOff>
    </xdr:from>
    <xdr:to>
      <xdr:col>19</xdr:col>
      <xdr:colOff>342900</xdr:colOff>
      <xdr:row>29</xdr:row>
      <xdr:rowOff>19050</xdr:rowOff>
    </xdr:to>
    <xdr:graphicFrame macro="">
      <xdr:nvGraphicFramePr>
        <xdr:cNvPr id="3" name="Chart 2">
          <a:extLst>
            <a:ext uri="{FF2B5EF4-FFF2-40B4-BE49-F238E27FC236}">
              <a16:creationId xmlns:a16="http://schemas.microsoft.com/office/drawing/2014/main" id="{5E1DA1CF-AA37-4323-98EF-3B01B285EB8B}"/>
            </a:ext>
            <a:ext uri="{147F2762-F138-4A5C-976F-8EAC2B608ADB}">
              <a16:predDERef xmlns:a16="http://schemas.microsoft.com/office/drawing/2014/main" pred="{D7AC15FB-0EBF-437E-A07B-DBBA6E11D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295275</xdr:colOff>
      <xdr:row>0</xdr:row>
      <xdr:rowOff>76200</xdr:rowOff>
    </xdr:from>
    <xdr:to>
      <xdr:col>19</xdr:col>
      <xdr:colOff>304800</xdr:colOff>
      <xdr:row>14</xdr:row>
      <xdr:rowOff>152400</xdr:rowOff>
    </xdr:to>
    <xdr:graphicFrame macro="">
      <xdr:nvGraphicFramePr>
        <xdr:cNvPr id="4" name="Chart 3">
          <a:extLst>
            <a:ext uri="{FF2B5EF4-FFF2-40B4-BE49-F238E27FC236}">
              <a16:creationId xmlns:a16="http://schemas.microsoft.com/office/drawing/2014/main" id="{CEFEEFD0-E851-4185-925E-45EC6880CB67}"/>
            </a:ext>
            <a:ext uri="{147F2762-F138-4A5C-976F-8EAC2B608ADB}">
              <a16:predDERef xmlns:a16="http://schemas.microsoft.com/office/drawing/2014/main" pred="{5E1DA1CF-AA37-4323-98EF-3B01B285EB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11</xdr:col>
      <xdr:colOff>476250</xdr:colOff>
      <xdr:row>29</xdr:row>
      <xdr:rowOff>19050</xdr:rowOff>
    </xdr:from>
    <xdr:to>
      <xdr:col>19</xdr:col>
      <xdr:colOff>485775</xdr:colOff>
      <xdr:row>43</xdr:row>
      <xdr:rowOff>95250</xdr:rowOff>
    </xdr:to>
    <xdr:graphicFrame macro="">
      <xdr:nvGraphicFramePr>
        <xdr:cNvPr id="2" name="Chart 1">
          <a:extLst>
            <a:ext uri="{FF2B5EF4-FFF2-40B4-BE49-F238E27FC236}">
              <a16:creationId xmlns:a16="http://schemas.microsoft.com/office/drawing/2014/main" id="{B23A4E31-11E4-4F02-968F-2D1ED5C8D0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466725</xdr:colOff>
      <xdr:row>14</xdr:row>
      <xdr:rowOff>123825</xdr:rowOff>
    </xdr:from>
    <xdr:to>
      <xdr:col>19</xdr:col>
      <xdr:colOff>476250</xdr:colOff>
      <xdr:row>29</xdr:row>
      <xdr:rowOff>9525</xdr:rowOff>
    </xdr:to>
    <xdr:graphicFrame macro="">
      <xdr:nvGraphicFramePr>
        <xdr:cNvPr id="3" name="Chart 2">
          <a:extLst>
            <a:ext uri="{FF2B5EF4-FFF2-40B4-BE49-F238E27FC236}">
              <a16:creationId xmlns:a16="http://schemas.microsoft.com/office/drawing/2014/main" id="{5133BE0B-0E80-413C-B029-45F8BE647FE4}"/>
            </a:ext>
            <a:ext uri="{147F2762-F138-4A5C-976F-8EAC2B608ADB}">
              <a16:predDERef xmlns:a16="http://schemas.microsoft.com/office/drawing/2014/main" pred="{B23A4E31-11E4-4F02-968F-2D1ED5C8D0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419100</xdr:colOff>
      <xdr:row>0</xdr:row>
      <xdr:rowOff>19050</xdr:rowOff>
    </xdr:from>
    <xdr:to>
      <xdr:col>19</xdr:col>
      <xdr:colOff>428625</xdr:colOff>
      <xdr:row>14</xdr:row>
      <xdr:rowOff>95250</xdr:rowOff>
    </xdr:to>
    <xdr:graphicFrame macro="">
      <xdr:nvGraphicFramePr>
        <xdr:cNvPr id="4" name="Chart 3">
          <a:extLst>
            <a:ext uri="{FF2B5EF4-FFF2-40B4-BE49-F238E27FC236}">
              <a16:creationId xmlns:a16="http://schemas.microsoft.com/office/drawing/2014/main" id="{A3801C29-4F96-4D8E-A41E-C9D599E7768A}"/>
            </a:ext>
            <a:ext uri="{147F2762-F138-4A5C-976F-8EAC2B608ADB}">
              <a16:predDERef xmlns:a16="http://schemas.microsoft.com/office/drawing/2014/main" pred="{5133BE0B-0E80-413C-B029-45F8BE647F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Yentl Swolfs" id="{E8C7217D-6F88-4DE4-B8B8-011CB6C2DF96}" userId="S::yentl.swolfs@kuleuven.be::2879ec8c-cef8-4f06-b75c-06519d551a6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19" dT="2024-02-05T12:41:53.49" personId="{E8C7217D-6F88-4DE4-B8B8-011CB6C2DF96}" id="{C9A2A779-AAFC-48C9-BD1C-CF5A78C201B0}">
    <text>No strain data acquired</text>
  </threadedComment>
  <threadedComment ref="AR25" dT="2024-02-06T14:09:21.88" personId="{E8C7217D-6F88-4DE4-B8B8-011CB6C2DF96}" id="{FC79C1AF-9829-495B-9CEF-46ADCF3BA472}">
    <text>Issue with strain acquisition at the very end ==&gt; ignore</text>
  </threadedComment>
  <threadedComment ref="AR43" dT="2024-02-05T12:38:22.86" personId="{E8C7217D-6F88-4DE4-B8B8-011CB6C2DF96}" id="{244830E1-D98E-46CE-B53A-7F76B50D104E}">
    <text>Bad strain data</text>
  </threadedComment>
  <threadedComment ref="AR44" dT="2024-02-05T12:38:28.39" personId="{E8C7217D-6F88-4DE4-B8B8-011CB6C2DF96}" id="{36F84134-341D-4EC9-8891-BCD20F1C45BD}">
    <text>Bad strain data</text>
  </threadedComment>
  <threadedComment ref="AG65" dT="2024-06-27T14:39:39.71" personId="{E8C7217D-6F88-4DE4-B8B8-011CB6C2DF96}" id="{99E9FF31-D08A-4642-A95E-7FDD447914ED}">
    <text xml:space="preserve">The grip force in one of the two grips was too high, causing consistent failure near that grip, as explained in the paper. All the strength and failure strain values were therefore disregarded. </text>
  </threadedComment>
  <threadedComment ref="X66" dT="2024-02-05T14:26:11.36" personId="{E8C7217D-6F88-4DE4-B8B8-011CB6C2DF96}" id="{745B9C92-2E4C-4BC9-AF69-6C1B036EE8B3}">
    <text>Outlier ==&gt; don't consider</text>
  </threadedComment>
  <threadedComment ref="AG67" dT="2024-02-05T14:39:41.48" personId="{E8C7217D-6F88-4DE4-B8B8-011CB6C2DF96}" id="{CEE6403D-D11E-4752-8CF5-4EA535FABD82}">
    <text>Outlier (+premature failure and weird curvature)</text>
  </threadedComment>
  <threadedComment ref="AQ70" dT="2024-02-05T14:50:54.64" personId="{E8C7217D-6F88-4DE4-B8B8-011CB6C2DF96}" id="{6E6ECCFA-438B-4155-9D26-1FC93508E2B3}">
    <text>Outlier + it has a few large load drops before failure</text>
  </threadedComment>
  <threadedComment ref="AR70" dT="2024-02-05T14:50:17.37" personId="{E8C7217D-6F88-4DE4-B8B8-011CB6C2DF96}" id="{1E375492-EE26-4BB4-8B37-910DFFC361F8}">
    <text>To be excluded due to bad strain data</text>
  </threadedComment>
  <threadedComment ref="G91" dT="2024-02-09T11:31:20.27" personId="{E8C7217D-6F88-4DE4-B8B8-011CB6C2DF96}" id="{B848B35E-0220-4306-9FF1-C2A99BE47A53}">
    <text>Strain measurement failed for all but one specimen ==&gt; ignore all</text>
  </threadedComment>
  <threadedComment ref="P91" dT="2024-02-09T11:31:33.06" personId="{E8C7217D-6F88-4DE4-B8B8-011CB6C2DF96}" id="{087DFEB2-DC36-4C06-8EA4-60080C78D0F5}">
    <text>Strain measurement failed for all specimens ==&gt; ignore</text>
  </threadedComment>
  <threadedComment ref="AR91" dT="2024-02-06T14:04:20.09" personId="{E8C7217D-6F88-4DE4-B8B8-011CB6C2DF96}" id="{0D672402-CF9C-4968-8A36-787F7C5BBCA2}">
    <text>Strain gauges all failed towards the end ==&gt; ignore</text>
  </threadedComment>
  <threadedComment ref="B92" dT="2024-02-06T13:30:09.18" personId="{E8C7217D-6F88-4DE4-B8B8-011CB6C2DF96}" id="{1395289B-DEAB-4A1D-A6A0-4135519C3F2A}">
    <text>Bad strain acquisition in crucial region</text>
  </threadedComment>
  <threadedComment ref="AM93" dT="2024-02-06T15:03:11.12" personId="{E8C7217D-6F88-4DE4-B8B8-011CB6C2DF96}" id="{172E9FD8-1619-4517-BC4D-D10A77743BEE}">
    <text>To be excluded due to a strain acquisition issue in the modulus range</text>
  </threadedComment>
  <threadedComment ref="O96" dT="2024-02-06T15:01:17.90" personId="{E8C7217D-6F88-4DE4-B8B8-011CB6C2DF96}" id="{98D41D2D-BA7C-4416-887D-8E4FCFA172FD}">
    <text>Outlier</text>
  </threadedComment>
  <threadedComment ref="AV116" dT="2024-02-06T14:01:53.67" personId="{E8C7217D-6F88-4DE4-B8B8-011CB6C2DF96}" id="{FA208D03-B228-4D8F-AC0F-824CD889358D}">
    <text>Weird values, no clue about the origin ==&gt; disregard</text>
  </threadedComment>
  <threadedComment ref="BA116" dT="2024-02-06T14:02:09.52" personId="{E8C7217D-6F88-4DE4-B8B8-011CB6C2DF96}" id="{5553AC6E-140B-4EFD-A78A-814B92A42B90}">
    <text>Strain gauges all failed towards the end ==&gt; ignore</text>
  </threadedComment>
  <threadedComment ref="P117" dT="2024-02-06T13:43:39.54" personId="{E8C7217D-6F88-4DE4-B8B8-011CB6C2DF96}" id="{7C225C5E-8AE9-4670-B403-495155941EE1}">
    <text>Strain acquisition stopped working ==&gt; ignored</text>
  </threadedComment>
  <threadedComment ref="AR119" dT="2024-02-06T13:59:29.64" personId="{E8C7217D-6F88-4DE4-B8B8-011CB6C2DF96}" id="{E86D3751-0245-48BD-81D6-DFF505DFA690}">
    <text>Strain acquisition failed towards the end ==&gt; ignore</text>
  </threadedComment>
  <threadedComment ref="O122" dT="2024-02-06T13:41:51.59" personId="{E8C7217D-6F88-4DE4-B8B8-011CB6C2DF96}" id="{6BED6AB2-3210-4671-BEE0-00C04FC1DF4B}">
    <text>Outlier</text>
  </threadedComment>
  <threadedComment ref="G123" dT="2024-02-09T10:21:34.19" personId="{E8C7217D-6F88-4DE4-B8B8-011CB6C2DF96}" id="{91260C9E-55CE-465B-89C8-09399755EC5C}">
    <text>Strain acquisition issue at the end</text>
  </threadedComment>
  <threadedComment ref="P123" dT="2024-02-06T13:41:43.80" personId="{E8C7217D-6F88-4DE4-B8B8-011CB6C2DF96}" id="{B87F7D0D-6896-4C2B-AE1D-1AAC06912727}">
    <text>Strain acquisition stopped working ==&gt; ignored</text>
  </threadedComment>
  <threadedComment ref="Y123" dT="2024-02-06T13:45:20.69" personId="{E8C7217D-6F88-4DE4-B8B8-011CB6C2DF96}" id="{6413EF29-FA76-4B2F-87FB-A02FBB9AEC5C}">
    <text>Strain acquisition stopped working ==&gt; ignored</text>
  </threadedComment>
  <threadedComment ref="O124" dT="2024-02-06T13:41:54.79" personId="{E8C7217D-6F88-4DE4-B8B8-011CB6C2DF96}" id="{911DD50A-D9EB-4410-8A6E-20DD97BBF1F3}">
    <text>Outlier</text>
  </threadedComment>
  <threadedComment ref="AC124" dT="2024-02-06T13:47:02.98" personId="{E8C7217D-6F88-4DE4-B8B8-011CB6C2DF96}" id="{3C944CA1-7DCC-4E3F-A075-3238E7E1E39D}">
    <text xml:space="preserve">Bad strain data throughout, so don't use failure strain and modulus data. We need stiffness data for backcalculation, so also exclude the backcalculated strength data. </text>
  </threadedComment>
  <threadedComment ref="P141" dT="2024-02-06T15:08:21.39" personId="{E8C7217D-6F88-4DE4-B8B8-011CB6C2DF96}" id="{08C92023-2956-4F71-87B8-A65C509F29AA}">
    <text>Unreliable strain acquistion ==&gt; ignore data</text>
  </threadedComment>
  <threadedComment ref="AI141" dT="2024-06-11T14:01:00.74" personId="{E8C7217D-6F88-4DE4-B8B8-011CB6C2DF96}" id="{F7ABCCDC-0802-407D-9515-A6FDB792AF50}">
    <text xml:space="preserve">None of this data was used, as most data was somewhat affected by extensometer issues. </text>
  </threadedComment>
  <threadedComment ref="Y143" dT="2024-02-06T13:11:23.14" personId="{E8C7217D-6F88-4DE4-B8B8-011CB6C2DF96}" id="{59FBDB6C-A970-4FEF-A03A-84C6534308D6}">
    <text>Strain gauge stopped working ==&gt; ignore</text>
  </threadedComment>
  <threadedComment ref="Y144" dT="2024-02-06T13:14:54.94" personId="{E8C7217D-6F88-4DE4-B8B8-011CB6C2DF96}" id="{B9E91469-0402-49D8-9A97-8517FD67E6A9}">
    <text>Strain gauge stopped working ==&gt; ignore</text>
  </threadedComment>
  <threadedComment ref="AR144" dT="2024-02-06T13:26:40.99" personId="{E8C7217D-6F88-4DE4-B8B8-011CB6C2DF96}" id="{C7F425A6-A4C9-47ED-8869-EAFEB081DD50}">
    <text>Do not use due to bad strain acquisition</text>
  </threadedComment>
  <threadedComment ref="O145" dT="2024-02-09T10:49:15.20" personId="{E8C7217D-6F88-4DE4-B8B8-011CB6C2DF96}" id="{63EE1BA6-6964-4A4A-AF49-4902E5F19FC1}">
    <text>Outlier ==&gt; exclude</text>
  </threadedComment>
  <threadedComment ref="Y145" dT="2024-02-06T13:14:58.57" personId="{E8C7217D-6F88-4DE4-B8B8-011CB6C2DF96}" id="{9240429B-7962-44CF-98E3-596BC6650DC6}">
    <text>Strain gauge stopped working ==&gt; ignore</text>
  </threadedComment>
  <threadedComment ref="AR145" dT="2024-02-06T13:26:02.57" personId="{E8C7217D-6F88-4DE4-B8B8-011CB6C2DF96}" id="{46795C9F-E62C-4247-9C1F-19C94A1B5F6B}">
    <text>Do not use due to bad strain acquisition</text>
  </threadedComment>
  <threadedComment ref="O146" dT="2024-02-09T10:49:18.20" personId="{E8C7217D-6F88-4DE4-B8B8-011CB6C2DF96}" id="{89A34671-88CB-43BB-AF90-0722739F033F}">
    <text>Outlier ==&gt; exclude</text>
  </threadedComment>
  <threadedComment ref="Y147" dT="2024-02-06T13:15:01.94" personId="{E8C7217D-6F88-4DE4-B8B8-011CB6C2DF96}" id="{E55F1240-C1B8-4BF7-B20C-C2A2EEC87C52}">
    <text>Strain gauge stopped working ==&gt; ignore</text>
  </threadedComment>
  <threadedComment ref="AI148" dT="2024-05-21T15:22:27.89" personId="{E8C7217D-6F88-4DE4-B8B8-011CB6C2DF96}" id="{A4D8337D-672A-45F6-B991-FDF5848382F8}">
    <text>Bad strain acquisition at the end</text>
  </threadedComment>
  <threadedComment ref="AR149" dT="2024-02-06T13:24:03.87" personId="{E8C7217D-6F88-4DE4-B8B8-011CB6C2DF96}" id="{4510D676-18C4-4252-8C72-363B0C6FBB59}">
    <text>Do not use due to bad strain acquisition</text>
  </threadedComment>
  <threadedComment ref="AR150" dT="2024-02-06T13:24:11.30" personId="{E8C7217D-6F88-4DE4-B8B8-011CB6C2DF96}" id="{9C7BE5F8-D0F0-43B6-90FA-6FF891E5C733}">
    <text>Do not use due to bad strain acquisition</text>
  </threadedComment>
  <threadedComment ref="B167" dT="2024-02-06T15:09:28.77" personId="{E8C7217D-6F88-4DE4-B8B8-011CB6C2DF96}" id="{01DAC35A-64EF-43F3-A65E-2FA36150578E}">
    <text>Strain acquisition problems ==&gt; ignore</text>
  </threadedComment>
  <threadedComment ref="G167" dT="2024-02-06T15:09:31.99" personId="{E8C7217D-6F88-4DE4-B8B8-011CB6C2DF96}" id="{C5609D31-5D23-468A-BA9E-20347F82885B}">
    <text>Strain acquisition problems ==&gt; ignore</text>
  </threadedComment>
  <threadedComment ref="AR188" dT="2024-02-05T15:39:00.13" personId="{E8C7217D-6F88-4DE4-B8B8-011CB6C2DF96}" id="{9DC6282D-5D48-4829-B0AD-80015A408E54}">
    <text>Some minor issues with strain acquisition, but still acceptable.</text>
  </threadedComment>
  <threadedComment ref="AR189" dT="2024-02-05T15:39:07.59" personId="{E8C7217D-6F88-4DE4-B8B8-011CB6C2DF96}" id="{3C36DB4F-ABA5-4458-81B1-015E09BE8F89}">
    <text>Some minor issues with strain acquisition, but still acceptable.</text>
  </threadedComment>
  <threadedComment ref="O193" dT="2024-02-05T15:24:36.21" personId="{E8C7217D-6F88-4DE4-B8B8-011CB6C2DF96}" id="{A5348C5F-0051-471E-BC79-577AA4E66A0B}">
    <text>Outlier ==&gt; ignore</text>
  </threadedComment>
  <threadedComment ref="O195" dT="2024-02-05T15:24:41.46" personId="{E8C7217D-6F88-4DE4-B8B8-011CB6C2DF96}" id="{64E7C6FE-507C-4C48-A4DA-E888820BDC19}">
    <text>Outlier ==&gt; ignore</text>
  </threadedComment>
  <threadedComment ref="AR195" dT="2024-02-05T15:39:14.09" personId="{E8C7217D-6F88-4DE4-B8B8-011CB6C2DF96}" id="{B9606877-4DB9-47E9-8187-F6AB2E88B9DA}">
    <text>Some minor issues with strain acquisition, but still acceptable.</text>
  </threadedComment>
  <threadedComment ref="AR215" dT="2024-02-06T12:48:22.35" personId="{E8C7217D-6F88-4DE4-B8B8-011CB6C2DF96}" id="{4762FD41-526C-41A0-8E1F-8916DDF1BCF9}">
    <text>Videoextensometer failed prematurely. I could switch over to the mechanical extensometer data, but for consistency, I think it is better to ignore this data point.</text>
  </threadedComment>
  <threadedComment ref="BA215" dT="2024-02-09T11:00:38.43" personId="{E8C7217D-6F88-4DE4-B8B8-011CB6C2DF96}" id="{735C48C8-2E89-46CA-904C-7DCBC63552E6}">
    <text>Videoextensometer failed prematurely. I could switch over to the mechanical extensometer data, but for consistency, I think it is better to ignore this data point.</text>
  </threadedComment>
  <threadedComment ref="F216" dT="2024-02-06T12:36:32.95" personId="{E8C7217D-6F88-4DE4-B8B8-011CB6C2DF96}" id="{A8BA2B0A-C8B9-4AFC-9463-EAA94D300C9C}">
    <text>Quite a lot of premature damage, but still acceptable</text>
  </threadedComment>
  <threadedComment ref="AR216" dT="2024-02-06T12:48:25.55" personId="{E8C7217D-6F88-4DE4-B8B8-011CB6C2DF96}" id="{9C79B11B-F853-4499-9C6D-BBB2B30BB28A}">
    <text>Videoextensometer failed prematurely. I could switch over to the mechanical extensometer data, but for consistency, I think it is better to ignore this data point.</text>
  </threadedComment>
  <threadedComment ref="AR219" dT="2024-02-06T12:48:28.93" personId="{E8C7217D-6F88-4DE4-B8B8-011CB6C2DF96}" id="{8073529E-0706-4EF0-9F04-3E48E47C2BBF}">
    <text>Videoextensometer failed prematurely. I could switch over to the mechanical extensometer data, but for consistency, I think it is better to ignore this data point.</text>
  </threadedComment>
  <threadedComment ref="BA221" dT="2024-02-09T11:00:41.59" personId="{E8C7217D-6F88-4DE4-B8B8-011CB6C2DF96}" id="{AD4C6491-7642-4687-9452-FBCB615F9F23}">
    <text>Videoextensometer failed prematurely. I could switch over to the mechanical extensometer data, but for consistency, I think it is better to ignore this data point.</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F5C4C-24CC-4117-9C97-C1FC46AF6328}">
  <dimension ref="A1:BE565"/>
  <sheetViews>
    <sheetView topLeftCell="A199" zoomScale="70" zoomScaleNormal="70" workbookViewId="0">
      <pane xSplit="1" topLeftCell="B1" activePane="topRight" state="frozen"/>
      <selection pane="topRight" activeCell="B204" sqref="B204"/>
    </sheetView>
  </sheetViews>
  <sheetFormatPr defaultRowHeight="14.5" x14ac:dyDescent="0.35"/>
  <cols>
    <col min="1" max="1" width="22.54296875" bestFit="1" customWidth="1"/>
    <col min="10" max="10" width="12" customWidth="1"/>
    <col min="14" max="14" width="15.81640625" bestFit="1" customWidth="1"/>
    <col min="26" max="26" width="11.1796875" customWidth="1"/>
    <col min="27" max="31" width="10.26953125" bestFit="1" customWidth="1"/>
    <col min="34" max="34" width="14.54296875" bestFit="1" customWidth="1"/>
  </cols>
  <sheetData>
    <row r="1" spans="1:56" x14ac:dyDescent="0.35">
      <c r="B1" s="90" t="s">
        <v>75</v>
      </c>
      <c r="C1" s="90"/>
      <c r="D1" s="90"/>
      <c r="E1" s="90"/>
      <c r="F1" s="90"/>
      <c r="G1" s="90"/>
      <c r="H1" s="90"/>
      <c r="I1" s="90"/>
      <c r="J1" s="90"/>
      <c r="K1" s="90"/>
      <c r="L1" s="90"/>
      <c r="M1" s="90"/>
    </row>
    <row r="2" spans="1:56" x14ac:dyDescent="0.35">
      <c r="B2" s="24"/>
      <c r="C2" s="91" t="s">
        <v>76</v>
      </c>
      <c r="D2" s="91"/>
      <c r="E2" s="91"/>
      <c r="F2" s="91"/>
      <c r="G2" s="91"/>
      <c r="H2" s="91"/>
      <c r="I2" s="91"/>
      <c r="J2" s="91"/>
      <c r="K2" s="91"/>
      <c r="L2" s="91"/>
      <c r="M2" s="91"/>
    </row>
    <row r="3" spans="1:56" x14ac:dyDescent="0.35">
      <c r="B3" s="70"/>
      <c r="C3" s="91" t="s">
        <v>77</v>
      </c>
      <c r="D3" s="91"/>
      <c r="E3" s="91"/>
      <c r="F3" s="91"/>
      <c r="G3" s="91"/>
      <c r="H3" s="91"/>
      <c r="I3" s="91"/>
      <c r="J3" s="91"/>
      <c r="K3" s="91"/>
      <c r="L3" s="91"/>
      <c r="M3" s="91"/>
    </row>
    <row r="4" spans="1:56" x14ac:dyDescent="0.35">
      <c r="B4" s="93"/>
      <c r="C4" s="92" t="s">
        <v>78</v>
      </c>
      <c r="D4" s="88"/>
      <c r="E4" s="88"/>
      <c r="F4" s="88"/>
      <c r="G4" s="88"/>
      <c r="H4" s="88"/>
      <c r="I4" s="88"/>
      <c r="J4" s="88"/>
      <c r="K4" s="88"/>
      <c r="L4" s="88"/>
      <c r="M4" s="88"/>
    </row>
    <row r="5" spans="1:56" x14ac:dyDescent="0.35">
      <c r="B5" s="93"/>
      <c r="C5" s="88"/>
      <c r="D5" s="88"/>
      <c r="E5" s="88"/>
      <c r="F5" s="88"/>
      <c r="G5" s="88"/>
      <c r="H5" s="88"/>
      <c r="I5" s="88"/>
      <c r="J5" s="88"/>
      <c r="K5" s="88"/>
      <c r="L5" s="88"/>
      <c r="M5" s="88"/>
    </row>
    <row r="6" spans="1:56" x14ac:dyDescent="0.35">
      <c r="B6" s="71"/>
      <c r="C6" s="71"/>
      <c r="D6" s="71"/>
      <c r="E6" s="71"/>
      <c r="F6" s="71"/>
      <c r="G6" s="71"/>
      <c r="H6" s="71"/>
      <c r="I6" s="71"/>
      <c r="J6" s="71"/>
      <c r="K6" s="71"/>
      <c r="L6" s="71"/>
      <c r="M6" s="71"/>
    </row>
    <row r="7" spans="1:56" ht="29.15" customHeight="1" x14ac:dyDescent="0.35">
      <c r="B7" s="89" t="s">
        <v>84</v>
      </c>
      <c r="C7" s="89"/>
      <c r="D7" s="89"/>
      <c r="E7" s="89"/>
      <c r="F7" s="89"/>
      <c r="G7" s="89"/>
      <c r="H7" s="89"/>
      <c r="I7" s="89"/>
      <c r="J7" s="89"/>
      <c r="K7" s="89"/>
      <c r="L7" s="89"/>
      <c r="M7" s="89"/>
    </row>
    <row r="8" spans="1:56" x14ac:dyDescent="0.35">
      <c r="B8" s="88" t="s">
        <v>80</v>
      </c>
      <c r="C8" s="88"/>
      <c r="D8" s="88"/>
      <c r="E8" s="88"/>
      <c r="F8" s="88"/>
      <c r="G8" s="88"/>
      <c r="H8" s="88"/>
      <c r="I8" s="88"/>
      <c r="J8" s="88"/>
      <c r="K8" s="88"/>
      <c r="L8" s="88"/>
      <c r="M8" s="88"/>
    </row>
    <row r="9" spans="1:56" ht="30" customHeight="1" x14ac:dyDescent="0.35">
      <c r="B9" s="88" t="s">
        <v>81</v>
      </c>
      <c r="C9" s="88"/>
      <c r="D9" s="88"/>
      <c r="E9" s="88"/>
      <c r="F9" s="88"/>
      <c r="G9" s="88"/>
      <c r="H9" s="88"/>
      <c r="I9" s="88"/>
      <c r="J9" s="88"/>
      <c r="K9" s="88"/>
      <c r="L9" s="88"/>
      <c r="M9" s="88"/>
    </row>
    <row r="10" spans="1:56" ht="30" customHeight="1" x14ac:dyDescent="0.35">
      <c r="B10" s="88" t="s">
        <v>82</v>
      </c>
      <c r="C10" s="88"/>
      <c r="D10" s="88"/>
      <c r="E10" s="88"/>
      <c r="F10" s="88"/>
      <c r="G10" s="88"/>
      <c r="H10" s="88"/>
      <c r="I10" s="88"/>
      <c r="J10" s="88"/>
      <c r="K10" s="88"/>
      <c r="L10" s="88"/>
      <c r="M10" s="88"/>
    </row>
    <row r="11" spans="1:56" x14ac:dyDescent="0.35">
      <c r="B11" s="88" t="s">
        <v>83</v>
      </c>
      <c r="C11" s="88"/>
      <c r="D11" s="88"/>
      <c r="E11" s="88"/>
      <c r="F11" s="88"/>
      <c r="G11" s="88"/>
      <c r="H11" s="88"/>
      <c r="I11" s="88"/>
      <c r="J11" s="88"/>
      <c r="K11" s="88"/>
      <c r="L11" s="88"/>
      <c r="M11" s="88"/>
    </row>
    <row r="15" spans="1:56" x14ac:dyDescent="0.35">
      <c r="B15" s="94" t="s">
        <v>53</v>
      </c>
      <c r="C15" s="94"/>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row>
    <row r="16" spans="1:56" x14ac:dyDescent="0.35">
      <c r="A16" s="1"/>
      <c r="B16" s="94" t="s">
        <v>0</v>
      </c>
      <c r="C16" s="94"/>
      <c r="D16" s="94"/>
      <c r="E16" s="94"/>
      <c r="F16" s="94"/>
      <c r="G16" s="94"/>
      <c r="H16" s="94"/>
      <c r="I16" s="94"/>
      <c r="J16" s="94"/>
      <c r="K16" s="94" t="s">
        <v>1</v>
      </c>
      <c r="L16" s="94"/>
      <c r="M16" s="94"/>
      <c r="N16" s="94"/>
      <c r="O16" s="94"/>
      <c r="P16" s="94"/>
      <c r="Q16" s="94"/>
      <c r="R16" s="94"/>
      <c r="S16" s="94"/>
      <c r="T16" s="94" t="s">
        <v>2</v>
      </c>
      <c r="U16" s="94"/>
      <c r="V16" s="94"/>
      <c r="W16" s="94"/>
      <c r="X16" s="94"/>
      <c r="Y16" s="94"/>
      <c r="Z16" s="94"/>
      <c r="AA16" s="94"/>
      <c r="AB16" s="94"/>
      <c r="AC16" s="94" t="s">
        <v>23</v>
      </c>
      <c r="AD16" s="94"/>
      <c r="AE16" s="94"/>
      <c r="AF16" s="94"/>
      <c r="AG16" s="94"/>
      <c r="AH16" s="94"/>
      <c r="AI16" s="94"/>
      <c r="AJ16" s="94"/>
      <c r="AK16" s="94"/>
      <c r="AL16" s="94"/>
      <c r="AM16" s="94" t="s">
        <v>3</v>
      </c>
      <c r="AN16" s="94"/>
      <c r="AO16" s="94"/>
      <c r="AP16" s="94"/>
      <c r="AQ16" s="94"/>
      <c r="AR16" s="94"/>
      <c r="AS16" s="94"/>
      <c r="AT16" s="94"/>
      <c r="AU16" s="94"/>
      <c r="AV16" s="94" t="s">
        <v>4</v>
      </c>
      <c r="AW16" s="94"/>
      <c r="AX16" s="94"/>
      <c r="AY16" s="94"/>
      <c r="AZ16" s="94"/>
      <c r="BA16" s="94"/>
      <c r="BB16" s="94"/>
      <c r="BC16" s="94"/>
      <c r="BD16" s="94"/>
    </row>
    <row r="17" spans="1:56" x14ac:dyDescent="0.35">
      <c r="A17" s="1"/>
      <c r="B17" s="3" t="s">
        <v>24</v>
      </c>
      <c r="C17" s="3" t="s">
        <v>25</v>
      </c>
      <c r="D17" s="3" t="s">
        <v>26</v>
      </c>
      <c r="E17" s="3" t="s">
        <v>27</v>
      </c>
      <c r="F17" s="3" t="s">
        <v>28</v>
      </c>
      <c r="G17" s="3" t="s">
        <v>29</v>
      </c>
      <c r="H17" s="3" t="s">
        <v>30</v>
      </c>
      <c r="I17" s="3" t="s">
        <v>31</v>
      </c>
      <c r="J17" s="3" t="s">
        <v>32</v>
      </c>
      <c r="K17" s="3" t="s">
        <v>24</v>
      </c>
      <c r="L17" s="3" t="s">
        <v>25</v>
      </c>
      <c r="M17" s="3" t="s">
        <v>26</v>
      </c>
      <c r="N17" s="3" t="s">
        <v>27</v>
      </c>
      <c r="O17" s="3" t="s">
        <v>28</v>
      </c>
      <c r="P17" s="3" t="s">
        <v>29</v>
      </c>
      <c r="Q17" s="3" t="s">
        <v>30</v>
      </c>
      <c r="R17" s="3" t="s">
        <v>31</v>
      </c>
      <c r="S17" s="3" t="s">
        <v>32</v>
      </c>
      <c r="T17" s="3" t="s">
        <v>24</v>
      </c>
      <c r="U17" s="3" t="s">
        <v>25</v>
      </c>
      <c r="V17" s="3" t="s">
        <v>26</v>
      </c>
      <c r="W17" s="3" t="s">
        <v>27</v>
      </c>
      <c r="X17" s="3" t="s">
        <v>28</v>
      </c>
      <c r="Y17" s="3" t="s">
        <v>29</v>
      </c>
      <c r="Z17" s="3" t="s">
        <v>30</v>
      </c>
      <c r="AA17" s="3" t="s">
        <v>31</v>
      </c>
      <c r="AB17" s="3" t="s">
        <v>32</v>
      </c>
      <c r="AC17" s="3" t="s">
        <v>24</v>
      </c>
      <c r="AD17" s="3" t="s">
        <v>25</v>
      </c>
      <c r="AE17" s="3" t="s">
        <v>26</v>
      </c>
      <c r="AF17" s="3" t="s">
        <v>27</v>
      </c>
      <c r="AG17" s="3" t="s">
        <v>28</v>
      </c>
      <c r="AH17" s="3" t="s">
        <v>33</v>
      </c>
      <c r="AI17" s="3" t="s">
        <v>29</v>
      </c>
      <c r="AJ17" s="3" t="s">
        <v>30</v>
      </c>
      <c r="AK17" s="3" t="s">
        <v>31</v>
      </c>
      <c r="AL17" s="3" t="s">
        <v>32</v>
      </c>
      <c r="AM17" s="3" t="s">
        <v>24</v>
      </c>
      <c r="AN17" s="3" t="s">
        <v>25</v>
      </c>
      <c r="AO17" s="3" t="s">
        <v>26</v>
      </c>
      <c r="AP17" s="3" t="s">
        <v>27</v>
      </c>
      <c r="AQ17" s="3" t="s">
        <v>28</v>
      </c>
      <c r="AR17" s="3" t="s">
        <v>29</v>
      </c>
      <c r="AS17" s="3" t="s">
        <v>30</v>
      </c>
      <c r="AT17" s="3" t="s">
        <v>31</v>
      </c>
      <c r="AU17" s="3" t="s">
        <v>32</v>
      </c>
      <c r="AV17" s="3" t="s">
        <v>24</v>
      </c>
      <c r="AW17" s="3" t="s">
        <v>25</v>
      </c>
      <c r="AX17" s="3" t="s">
        <v>26</v>
      </c>
      <c r="AY17" s="3" t="s">
        <v>27</v>
      </c>
      <c r="AZ17" s="3" t="s">
        <v>28</v>
      </c>
      <c r="BA17" s="3" t="s">
        <v>29</v>
      </c>
      <c r="BB17" s="3" t="s">
        <v>30</v>
      </c>
      <c r="BC17" s="3" t="s">
        <v>31</v>
      </c>
      <c r="BD17" s="3" t="s">
        <v>32</v>
      </c>
    </row>
    <row r="18" spans="1:56" x14ac:dyDescent="0.35">
      <c r="A18" s="73">
        <v>1</v>
      </c>
      <c r="B18" s="28">
        <v>150.36840001592088</v>
      </c>
      <c r="C18" s="28">
        <v>149.0093612994059</v>
      </c>
      <c r="D18" s="28">
        <v>144.2961202175172</v>
      </c>
      <c r="E18" s="28">
        <v>135.75496719105297</v>
      </c>
      <c r="F18" s="41">
        <v>3162.7025012526619</v>
      </c>
      <c r="G18" s="30">
        <v>1.9313926586960309E-2</v>
      </c>
      <c r="H18" s="30">
        <v>1.9312147304212574E-2</v>
      </c>
      <c r="I18" s="30">
        <v>1.9365874473170661E-2</v>
      </c>
      <c r="J18" s="30">
        <v>1.94661E-2</v>
      </c>
      <c r="K18" s="28">
        <v>145.22512356053596</v>
      </c>
      <c r="L18" s="28">
        <v>148.68459998815803</v>
      </c>
      <c r="M18" s="28">
        <v>145.28861659058416</v>
      </c>
      <c r="N18" s="28">
        <v>136.3033886754761</v>
      </c>
      <c r="O18" s="41">
        <v>2649.2611079700155</v>
      </c>
      <c r="P18" s="30">
        <v>1.8298922720111861E-2</v>
      </c>
      <c r="Q18" s="30">
        <v>1.8264029920511685E-2</v>
      </c>
      <c r="R18" s="30">
        <v>1.8311514898872956E-2</v>
      </c>
      <c r="S18" s="30">
        <v>1.8418500000000001E-2</v>
      </c>
      <c r="T18" s="28">
        <v>142.93328276239291</v>
      </c>
      <c r="U18" s="28">
        <v>142.20174906015671</v>
      </c>
      <c r="V18" s="28">
        <v>142.35872426989971</v>
      </c>
      <c r="W18" s="28">
        <v>144.96471552563986</v>
      </c>
      <c r="X18" s="41">
        <v>3162.7650404821024</v>
      </c>
      <c r="Y18" s="30">
        <v>1.9907323091831425E-2</v>
      </c>
      <c r="Z18" s="30">
        <v>1.9907700787831679E-2</v>
      </c>
      <c r="AA18" s="30">
        <v>1.9904430454060103E-2</v>
      </c>
      <c r="AB18" s="30">
        <v>1.9872500000000001E-2</v>
      </c>
      <c r="AC18" s="28">
        <v>65.871832541105775</v>
      </c>
      <c r="AD18" s="28">
        <v>65.776640102851687</v>
      </c>
      <c r="AE18" s="28">
        <v>65.929659584444352</v>
      </c>
      <c r="AF18" s="28">
        <v>66.434121057462505</v>
      </c>
      <c r="AG18" s="41">
        <v>1307.0783641451414</v>
      </c>
      <c r="AH18" s="41">
        <v>3289.4117484045564</v>
      </c>
      <c r="AI18" s="30">
        <v>1.8698057837526514E-2</v>
      </c>
      <c r="AJ18" s="30">
        <v>1.8714770853363524E-2</v>
      </c>
      <c r="AK18" s="30">
        <v>1.8716213388337139E-2</v>
      </c>
      <c r="AL18" s="30">
        <v>1.8701499999999999E-2</v>
      </c>
      <c r="AM18" s="28">
        <v>143.94855321423623</v>
      </c>
      <c r="AN18" s="28">
        <v>142.00584717147777</v>
      </c>
      <c r="AO18" s="28">
        <v>144.55668461021202</v>
      </c>
      <c r="AP18" s="28">
        <v>148.05644527346001</v>
      </c>
      <c r="AQ18" s="41">
        <v>3312.1283946948029</v>
      </c>
      <c r="AR18" s="30">
        <v>1.9723350577212851E-2</v>
      </c>
      <c r="AS18" s="30">
        <v>1.9753146432400601E-2</v>
      </c>
      <c r="AT18" s="30">
        <v>1.9726055391343932E-2</v>
      </c>
      <c r="AU18" s="30">
        <v>1.9682000000000002E-2</v>
      </c>
      <c r="AV18" s="1"/>
      <c r="AW18" s="1"/>
      <c r="AX18" s="1"/>
      <c r="AY18" s="1"/>
      <c r="AZ18" s="1"/>
      <c r="BA18" s="1"/>
      <c r="BB18" s="1"/>
      <c r="BC18" s="1"/>
      <c r="BD18" s="1"/>
    </row>
    <row r="19" spans="1:56" x14ac:dyDescent="0.35">
      <c r="A19" s="73">
        <v>2</v>
      </c>
      <c r="B19" s="28">
        <v>147.04511315671212</v>
      </c>
      <c r="C19" s="28">
        <v>147.31445845392858</v>
      </c>
      <c r="D19" s="28">
        <v>145.53609372708974</v>
      </c>
      <c r="E19" s="28">
        <v>137.06270628155897</v>
      </c>
      <c r="F19" s="41">
        <v>3096.8032969532746</v>
      </c>
      <c r="G19" s="30">
        <v>1.9362013956005591E-2</v>
      </c>
      <c r="H19" s="30">
        <v>1.9348243971214586E-2</v>
      </c>
      <c r="I19" s="30">
        <v>1.936972334213027E-2</v>
      </c>
      <c r="J19" s="30">
        <v>1.9472099999999999E-2</v>
      </c>
      <c r="K19" s="74"/>
      <c r="L19" s="74"/>
      <c r="M19" s="74"/>
      <c r="N19" s="74"/>
      <c r="O19" s="75"/>
      <c r="P19" s="76"/>
      <c r="Q19" s="76"/>
      <c r="R19" s="76"/>
      <c r="S19" s="76"/>
      <c r="T19" s="28">
        <v>143.67436683344695</v>
      </c>
      <c r="U19" s="28">
        <v>147.1510984651693</v>
      </c>
      <c r="V19" s="28">
        <v>143.96025525358732</v>
      </c>
      <c r="W19" s="28">
        <v>140.66066237464511</v>
      </c>
      <c r="X19" s="41">
        <v>3142.2175920965319</v>
      </c>
      <c r="Y19" s="30">
        <v>1.9372429483029838E-2</v>
      </c>
      <c r="Z19" s="30">
        <v>1.9328088686658699E-2</v>
      </c>
      <c r="AA19" s="30">
        <v>1.9366243716619359E-2</v>
      </c>
      <c r="AB19" s="30">
        <v>1.9406699999999999E-2</v>
      </c>
      <c r="AC19" s="28">
        <v>64.555507232357584</v>
      </c>
      <c r="AD19" s="28">
        <v>65.58123237460164</v>
      </c>
      <c r="AE19" s="28">
        <v>64.785629661099364</v>
      </c>
      <c r="AF19" s="28">
        <v>65.237482956809004</v>
      </c>
      <c r="AG19" s="41">
        <v>1249.8715837611426</v>
      </c>
      <c r="AH19" s="41">
        <v>3191.8205986027847</v>
      </c>
      <c r="AI19" s="30">
        <v>1.8328674061252041E-2</v>
      </c>
      <c r="AJ19" s="30">
        <v>1.8299096604459178E-2</v>
      </c>
      <c r="AK19" s="30">
        <v>1.8325210956468448E-2</v>
      </c>
      <c r="AL19" s="30">
        <v>1.8313599999999999E-2</v>
      </c>
      <c r="AM19" s="28">
        <v>145.11149716456359</v>
      </c>
      <c r="AN19" s="28">
        <v>146.31769529493337</v>
      </c>
      <c r="AO19" s="28">
        <v>146.93975694755687</v>
      </c>
      <c r="AP19" s="28">
        <v>150.79342684322899</v>
      </c>
      <c r="AQ19" s="41">
        <v>3147.5266476117758</v>
      </c>
      <c r="AR19" s="30">
        <v>1.877704011657623E-2</v>
      </c>
      <c r="AS19" s="30">
        <v>1.8831013547296601E-2</v>
      </c>
      <c r="AT19" s="30">
        <v>1.8821377560610603E-2</v>
      </c>
      <c r="AU19" s="30">
        <v>1.8775500000000001E-2</v>
      </c>
      <c r="AV19" s="1"/>
      <c r="AW19" s="1"/>
      <c r="AX19" s="1"/>
      <c r="AY19" s="1"/>
      <c r="AZ19" s="1"/>
      <c r="BA19" s="1"/>
      <c r="BB19" s="1"/>
      <c r="BC19" s="1"/>
      <c r="BD19" s="1"/>
    </row>
    <row r="20" spans="1:56" x14ac:dyDescent="0.35">
      <c r="A20" s="73">
        <v>3</v>
      </c>
      <c r="B20" s="28">
        <v>148.68547761906271</v>
      </c>
      <c r="C20" s="28">
        <v>148.37870658455958</v>
      </c>
      <c r="D20" s="28">
        <v>141.96172314651594</v>
      </c>
      <c r="E20" s="28">
        <v>140.43770549074767</v>
      </c>
      <c r="F20" s="41">
        <v>2846.0149771584042</v>
      </c>
      <c r="G20" s="30">
        <v>1.8496455965512072E-2</v>
      </c>
      <c r="H20" s="30">
        <v>1.8463282362777902E-2</v>
      </c>
      <c r="I20" s="30">
        <v>1.8535586493544431E-2</v>
      </c>
      <c r="J20" s="30">
        <v>1.8555499999999999E-2</v>
      </c>
      <c r="K20" s="28">
        <v>148.88228865837033</v>
      </c>
      <c r="L20" s="28">
        <v>148.12915551241653</v>
      </c>
      <c r="M20" s="28">
        <v>145.92283695148936</v>
      </c>
      <c r="N20" s="28">
        <v>140.8966954784793</v>
      </c>
      <c r="O20" s="41">
        <v>3039.6175744277184</v>
      </c>
      <c r="P20" s="30">
        <v>1.8779476597842834E-2</v>
      </c>
      <c r="Q20" s="30">
        <v>1.8790820643553873E-2</v>
      </c>
      <c r="R20" s="30">
        <v>1.8815657185342626E-2</v>
      </c>
      <c r="S20" s="30">
        <v>1.8875699999999999E-2</v>
      </c>
      <c r="T20" s="28">
        <v>145.39608891776166</v>
      </c>
      <c r="U20" s="28">
        <v>145.7769197807898</v>
      </c>
      <c r="V20" s="28">
        <v>144.08120164717229</v>
      </c>
      <c r="W20" s="28">
        <v>142.47178842722974</v>
      </c>
      <c r="X20" s="41">
        <v>3081.6204212435528</v>
      </c>
      <c r="Y20" s="30">
        <v>1.9173993616289926E-2</v>
      </c>
      <c r="Z20" s="30">
        <v>1.9167640219697912E-2</v>
      </c>
      <c r="AA20" s="30">
        <v>1.9186663775866974E-2</v>
      </c>
      <c r="AB20" s="30">
        <v>1.9206000000000001E-2</v>
      </c>
      <c r="AC20" s="28">
        <v>63.304153145871638</v>
      </c>
      <c r="AD20" s="28">
        <v>62.828177722510546</v>
      </c>
      <c r="AE20" s="28">
        <v>62.576976792966818</v>
      </c>
      <c r="AF20" s="28">
        <v>62.901159525317091</v>
      </c>
      <c r="AG20" s="41">
        <v>1208.711014323829</v>
      </c>
      <c r="AH20" s="41">
        <v>3127.4537629100373</v>
      </c>
      <c r="AI20" s="30">
        <v>1.7937430406209137E-2</v>
      </c>
      <c r="AJ20" s="30">
        <v>1.7949376094384881E-2</v>
      </c>
      <c r="AK20" s="30">
        <v>1.7957696530590483E-2</v>
      </c>
      <c r="AL20" s="30">
        <v>1.7948200000000001E-2</v>
      </c>
      <c r="AM20" s="28">
        <v>145.24681939925696</v>
      </c>
      <c r="AN20" s="28">
        <v>150.11027861140965</v>
      </c>
      <c r="AO20" s="28">
        <v>136.28521659946603</v>
      </c>
      <c r="AP20" s="28">
        <v>141.91838845789056</v>
      </c>
      <c r="AQ20" s="41">
        <v>3111.5282990644819</v>
      </c>
      <c r="AR20" s="30">
        <v>1.926167151259001E-2</v>
      </c>
      <c r="AS20" s="30">
        <v>1.9165573967849323E-2</v>
      </c>
      <c r="AT20" s="30">
        <v>1.9335883167654291E-2</v>
      </c>
      <c r="AU20" s="30">
        <v>1.9269000000000001E-2</v>
      </c>
      <c r="AV20" s="1"/>
      <c r="AW20" s="1"/>
      <c r="AX20" s="1"/>
      <c r="AY20" s="1"/>
      <c r="AZ20" s="1"/>
      <c r="BA20" s="1"/>
      <c r="BB20" s="1"/>
      <c r="BC20" s="1"/>
      <c r="BD20" s="1"/>
    </row>
    <row r="21" spans="1:56" x14ac:dyDescent="0.35">
      <c r="A21" s="73">
        <v>4</v>
      </c>
      <c r="B21" s="28">
        <v>145.19346119645658</v>
      </c>
      <c r="C21" s="28">
        <v>145.07010874718247</v>
      </c>
      <c r="D21" s="28">
        <v>140.87256017919816</v>
      </c>
      <c r="E21" s="28">
        <v>136.04810245186897</v>
      </c>
      <c r="F21" s="41">
        <v>3166.4182243045643</v>
      </c>
      <c r="G21" s="30">
        <v>1.9377323582222175E-2</v>
      </c>
      <c r="H21" s="30">
        <v>1.9359778482126361E-2</v>
      </c>
      <c r="I21" s="30">
        <v>1.9410580403169984E-2</v>
      </c>
      <c r="J21" s="30">
        <v>1.9471200000000001E-2</v>
      </c>
      <c r="K21" s="28">
        <v>145.58720626034759</v>
      </c>
      <c r="L21" s="28">
        <v>147.01692553873892</v>
      </c>
      <c r="M21" s="28">
        <v>144.77325889388956</v>
      </c>
      <c r="N21" s="28">
        <v>139.05189657147383</v>
      </c>
      <c r="O21" s="41">
        <v>2828.1319271313682</v>
      </c>
      <c r="P21" s="30">
        <v>1.8585941935721523E-2</v>
      </c>
      <c r="Q21" s="30">
        <v>1.8585338153061889E-2</v>
      </c>
      <c r="R21" s="30">
        <v>1.8615025729036498E-2</v>
      </c>
      <c r="S21" s="30">
        <v>1.86839E-2</v>
      </c>
      <c r="T21" s="28">
        <v>150.60358179455574</v>
      </c>
      <c r="U21" s="28">
        <v>150.2132417193406</v>
      </c>
      <c r="V21" s="28">
        <v>141.75718672208347</v>
      </c>
      <c r="W21" s="28">
        <v>138.8923190969609</v>
      </c>
      <c r="X21" s="41">
        <v>3198.3403748828423</v>
      </c>
      <c r="Y21" s="30">
        <v>2.0121686087604427E-2</v>
      </c>
      <c r="Z21" s="30">
        <v>2.0101531752119036E-2</v>
      </c>
      <c r="AA21" s="30">
        <v>2.0204084298407421E-2</v>
      </c>
      <c r="AB21" s="30">
        <v>2.0239500000000001E-2</v>
      </c>
      <c r="AC21" s="28">
        <v>65.913337658074255</v>
      </c>
      <c r="AD21" s="28">
        <v>65.610166971441828</v>
      </c>
      <c r="AE21" s="28">
        <v>64.645860736222929</v>
      </c>
      <c r="AF21" s="28">
        <v>64.605084099975727</v>
      </c>
      <c r="AG21" s="41">
        <v>1256.3052929998798</v>
      </c>
      <c r="AH21" s="41">
        <v>3189.2495458527201</v>
      </c>
      <c r="AI21" s="30">
        <v>1.816978100056937E-2</v>
      </c>
      <c r="AJ21" s="30">
        <v>1.8168158955427598E-2</v>
      </c>
      <c r="AK21" s="30">
        <v>1.8193141111193838E-2</v>
      </c>
      <c r="AL21" s="30">
        <v>1.8195699999999999E-2</v>
      </c>
      <c r="AM21" s="28">
        <v>152.64514501017922</v>
      </c>
      <c r="AN21" s="28">
        <v>154.76488244433534</v>
      </c>
      <c r="AO21" s="28">
        <v>153.8403166631679</v>
      </c>
      <c r="AP21" s="28">
        <v>144.24355210574507</v>
      </c>
      <c r="AQ21" s="41">
        <v>3144.892996233325</v>
      </c>
      <c r="AR21" s="30">
        <v>1.934276082281676E-2</v>
      </c>
      <c r="AS21" s="30">
        <v>1.9329811329572608E-2</v>
      </c>
      <c r="AT21" s="30">
        <v>1.9344077904717635E-2</v>
      </c>
      <c r="AU21" s="30">
        <v>1.94538E-2</v>
      </c>
      <c r="AV21" s="1"/>
      <c r="AW21" s="1"/>
      <c r="AX21" s="1"/>
      <c r="AY21" s="1"/>
      <c r="AZ21" s="1"/>
      <c r="BA21" s="1"/>
      <c r="BB21" s="1"/>
      <c r="BC21" s="1"/>
      <c r="BD21" s="1"/>
    </row>
    <row r="22" spans="1:56" x14ac:dyDescent="0.35">
      <c r="A22" s="73">
        <v>5</v>
      </c>
      <c r="B22" s="28">
        <v>149.22098616117475</v>
      </c>
      <c r="C22" s="28">
        <v>148.69162099456571</v>
      </c>
      <c r="D22" s="28">
        <v>147.80996403596319</v>
      </c>
      <c r="E22" s="28">
        <v>142.94070060095191</v>
      </c>
      <c r="F22" s="41">
        <v>3352.746007135599</v>
      </c>
      <c r="G22" s="30">
        <v>2.0201462926429718E-2</v>
      </c>
      <c r="H22" s="30">
        <v>2.0198826961067232E-2</v>
      </c>
      <c r="I22" s="30">
        <v>2.0209384274276026E-2</v>
      </c>
      <c r="J22" s="30">
        <v>2.0266699999999999E-2</v>
      </c>
      <c r="K22" s="28">
        <v>145.99195725177552</v>
      </c>
      <c r="L22" s="28">
        <v>145.95103174063814</v>
      </c>
      <c r="M22" s="28">
        <v>145.38487639042512</v>
      </c>
      <c r="N22" s="28">
        <v>135.61207748729021</v>
      </c>
      <c r="O22" s="41">
        <v>2663.7856412785545</v>
      </c>
      <c r="P22" s="30">
        <v>1.8184827673638795E-2</v>
      </c>
      <c r="Q22" s="30">
        <v>1.8195478224790441E-2</v>
      </c>
      <c r="R22" s="30">
        <v>1.8203945494319775E-2</v>
      </c>
      <c r="S22" s="30">
        <v>1.8321E-2</v>
      </c>
      <c r="T22" s="28">
        <v>149.70912315883089</v>
      </c>
      <c r="U22" s="28">
        <v>146.75572743307177</v>
      </c>
      <c r="V22" s="28">
        <v>142.08970838006545</v>
      </c>
      <c r="W22" s="28">
        <v>140.2510692542339</v>
      </c>
      <c r="X22" s="41">
        <v>3198.5662192139048</v>
      </c>
      <c r="Y22" s="30">
        <v>1.9615363030734596E-2</v>
      </c>
      <c r="Z22" s="30">
        <v>1.9636853476669665E-2</v>
      </c>
      <c r="AA22" s="30">
        <v>1.9689677433965606E-2</v>
      </c>
      <c r="AB22" s="30">
        <v>1.97132E-2</v>
      </c>
      <c r="AC22" s="28">
        <v>64.899292858331165</v>
      </c>
      <c r="AD22" s="28">
        <v>64.089661072998908</v>
      </c>
      <c r="AE22" s="28">
        <v>64.19344643888256</v>
      </c>
      <c r="AF22" s="28">
        <v>64.918295616513873</v>
      </c>
      <c r="AG22" s="41">
        <v>1255.3781938483123</v>
      </c>
      <c r="AH22" s="41">
        <v>3216.8494199918682</v>
      </c>
      <c r="AI22" s="30">
        <v>1.8358099369160871E-2</v>
      </c>
      <c r="AJ22" s="30">
        <v>1.8381870276415184E-2</v>
      </c>
      <c r="AK22" s="30">
        <v>1.8378098693113982E-2</v>
      </c>
      <c r="AL22" s="30">
        <v>1.8357800000000001E-2</v>
      </c>
      <c r="AM22" s="28">
        <v>144.37642354717829</v>
      </c>
      <c r="AN22" s="28">
        <v>146.44730604995377</v>
      </c>
      <c r="AO22" s="28">
        <v>144.93633104199168</v>
      </c>
      <c r="AP22" s="28">
        <v>141.08561872739187</v>
      </c>
      <c r="AQ22" s="41">
        <v>3048.7210234650511</v>
      </c>
      <c r="AR22" s="30">
        <v>1.874843265206597E-2</v>
      </c>
      <c r="AS22" s="30">
        <v>1.8665909876420712E-2</v>
      </c>
      <c r="AT22" s="30">
        <v>1.8695714226273755E-2</v>
      </c>
      <c r="AU22" s="30">
        <v>1.8742000000000002E-2</v>
      </c>
      <c r="AV22" s="1"/>
      <c r="AW22" s="1"/>
      <c r="AX22" s="1"/>
      <c r="AY22" s="1"/>
      <c r="AZ22" s="1"/>
      <c r="BA22" s="1"/>
      <c r="BB22" s="1"/>
      <c r="BC22" s="1"/>
      <c r="BD22" s="1"/>
    </row>
    <row r="23" spans="1:56" x14ac:dyDescent="0.35">
      <c r="A23" s="73">
        <v>6</v>
      </c>
      <c r="B23" s="28">
        <v>143.00406747016214</v>
      </c>
      <c r="C23" s="28">
        <v>142.86836203763579</v>
      </c>
      <c r="D23" s="28">
        <v>142.97322803059322</v>
      </c>
      <c r="E23" s="28">
        <v>141.19298883313132</v>
      </c>
      <c r="F23" s="41">
        <v>2972.9397758318155</v>
      </c>
      <c r="G23" s="30">
        <v>1.8385051788875319E-2</v>
      </c>
      <c r="H23" s="30">
        <v>1.8382816761108502E-2</v>
      </c>
      <c r="I23" s="30">
        <v>1.838153853787201E-2</v>
      </c>
      <c r="J23" s="30">
        <v>1.8403300000000001E-2</v>
      </c>
      <c r="K23" s="28">
        <v>140.53538833860844</v>
      </c>
      <c r="L23" s="28">
        <v>143.44878294214067</v>
      </c>
      <c r="M23" s="28">
        <v>144.53937067771804</v>
      </c>
      <c r="N23" s="28">
        <v>136.05140053023257</v>
      </c>
      <c r="O23" s="41">
        <v>3178.3704347082607</v>
      </c>
      <c r="P23" s="30">
        <v>1.9984324534377689E-2</v>
      </c>
      <c r="Q23" s="30">
        <v>1.9989085841110039E-2</v>
      </c>
      <c r="R23" s="30">
        <v>1.9969911642949759E-2</v>
      </c>
      <c r="S23" s="30">
        <v>2.0073299999999999E-2</v>
      </c>
      <c r="T23" s="28">
        <v>148.83295578474642</v>
      </c>
      <c r="U23" s="28">
        <v>150.64381168149833</v>
      </c>
      <c r="V23" s="28">
        <v>141.52515384343565</v>
      </c>
      <c r="W23" s="28">
        <v>142.85416129565962</v>
      </c>
      <c r="X23" s="41">
        <v>3203.7106457047462</v>
      </c>
      <c r="Y23" s="30">
        <v>1.9680211330913078E-2</v>
      </c>
      <c r="Z23" s="30">
        <v>1.9627119952199734E-2</v>
      </c>
      <c r="AA23" s="30">
        <v>1.9735294940291526E-2</v>
      </c>
      <c r="AB23" s="30">
        <v>1.9719799999999999E-2</v>
      </c>
      <c r="AC23" s="28">
        <v>63.719997519686807</v>
      </c>
      <c r="AD23" s="28">
        <v>62.438115287514869</v>
      </c>
      <c r="AE23" s="28">
        <v>61.11593128799678</v>
      </c>
      <c r="AF23" s="28">
        <v>62.790922468084766</v>
      </c>
      <c r="AG23" s="41">
        <v>1226.5252338888697</v>
      </c>
      <c r="AH23" s="41">
        <v>3196.307430424682</v>
      </c>
      <c r="AI23" s="30">
        <v>1.8229285656789596E-2</v>
      </c>
      <c r="AJ23" s="30">
        <v>1.8254838180693178E-2</v>
      </c>
      <c r="AK23" s="30">
        <v>1.8287362910294754E-2</v>
      </c>
      <c r="AL23" s="30">
        <v>1.82399E-2</v>
      </c>
      <c r="AM23" s="28">
        <v>148.33423781864067</v>
      </c>
      <c r="AN23" s="28">
        <v>146.39079772103125</v>
      </c>
      <c r="AO23" s="28">
        <v>150.00686481316708</v>
      </c>
      <c r="AP23" s="28">
        <v>140.9510293098125</v>
      </c>
      <c r="AQ23" s="41">
        <v>2899.7106332297039</v>
      </c>
      <c r="AR23" s="30">
        <v>1.7924164415990831E-2</v>
      </c>
      <c r="AS23" s="30">
        <v>1.79489539813373E-2</v>
      </c>
      <c r="AT23" s="30">
        <v>1.7908189044173531E-2</v>
      </c>
      <c r="AU23" s="30">
        <v>1.80184E-2</v>
      </c>
      <c r="AV23" s="1"/>
      <c r="AW23" s="1"/>
      <c r="AX23" s="1"/>
      <c r="AY23" s="1"/>
      <c r="AZ23" s="1"/>
      <c r="BA23" s="1"/>
      <c r="BB23" s="1"/>
      <c r="BC23" s="1"/>
      <c r="BD23" s="1"/>
    </row>
    <row r="24" spans="1:56" x14ac:dyDescent="0.35">
      <c r="A24" s="73">
        <v>7</v>
      </c>
      <c r="B24" s="28">
        <v>141.95372028858176</v>
      </c>
      <c r="C24" s="28">
        <v>140.77982456072021</v>
      </c>
      <c r="D24" s="28">
        <v>139.2930378059705</v>
      </c>
      <c r="E24" s="28">
        <v>137.42959117456439</v>
      </c>
      <c r="F24" s="41">
        <v>2747.7726733419813</v>
      </c>
      <c r="G24" s="30">
        <v>1.8456748244790464E-2</v>
      </c>
      <c r="H24" s="30">
        <v>1.8463954644708153E-2</v>
      </c>
      <c r="I24" s="30">
        <v>1.8481932083114647E-2</v>
      </c>
      <c r="J24" s="30">
        <v>1.85057E-2</v>
      </c>
      <c r="K24" s="28">
        <v>142.55610669204844</v>
      </c>
      <c r="L24" s="28">
        <v>138.26557598700074</v>
      </c>
      <c r="M24" s="28">
        <v>138.25039762457132</v>
      </c>
      <c r="N24" s="28">
        <v>136.73816391406396</v>
      </c>
      <c r="O24" s="41">
        <v>2743.3344135031275</v>
      </c>
      <c r="P24" s="30">
        <v>1.8600368948377514E-2</v>
      </c>
      <c r="Q24" s="30">
        <v>1.8614828068415391E-2</v>
      </c>
      <c r="R24" s="30">
        <v>1.8609759334756823E-2</v>
      </c>
      <c r="S24" s="30">
        <v>1.86283E-2</v>
      </c>
      <c r="T24" s="28">
        <v>145.31633664501015</v>
      </c>
      <c r="U24" s="28">
        <v>143.33670300090884</v>
      </c>
      <c r="V24" s="28">
        <v>145.28093187289801</v>
      </c>
      <c r="W24" s="28">
        <v>142.31452395248982</v>
      </c>
      <c r="X24" s="41">
        <v>3157.7401665966308</v>
      </c>
      <c r="Y24" s="30">
        <v>1.9213114164756483E-2</v>
      </c>
      <c r="Z24" s="30">
        <v>1.9210782977077966E-2</v>
      </c>
      <c r="AA24" s="30">
        <v>1.918349073714375E-2</v>
      </c>
      <c r="AB24" s="30">
        <v>1.9219199999999999E-2</v>
      </c>
      <c r="AC24" s="28">
        <v>65.930359317570804</v>
      </c>
      <c r="AD24" s="28">
        <v>65.119607564497372</v>
      </c>
      <c r="AE24" s="28">
        <v>64.510905905703353</v>
      </c>
      <c r="AF24" s="28">
        <v>63.857721120204893</v>
      </c>
      <c r="AG24" s="41">
        <v>1286.9752869923286</v>
      </c>
      <c r="AH24" s="41">
        <v>3274.6801358928565</v>
      </c>
      <c r="AI24" s="30">
        <v>1.8627613714752234E-2</v>
      </c>
      <c r="AJ24" s="30">
        <v>1.8640682535391823E-2</v>
      </c>
      <c r="AK24" s="30">
        <v>1.8658474091444277E-2</v>
      </c>
      <c r="AL24" s="30">
        <v>1.8676399999999999E-2</v>
      </c>
      <c r="AM24" s="28">
        <v>152.59847880426065</v>
      </c>
      <c r="AN24" s="28">
        <v>147.57428821816714</v>
      </c>
      <c r="AO24" s="28">
        <v>142.54802018734244</v>
      </c>
      <c r="AP24" s="28">
        <v>146.74933731094694</v>
      </c>
      <c r="AQ24" s="41">
        <v>3153.1492845821554</v>
      </c>
      <c r="AR24" s="30">
        <v>1.9049553548508711E-2</v>
      </c>
      <c r="AS24" s="30">
        <v>1.9162440746337401E-2</v>
      </c>
      <c r="AT24" s="30">
        <v>1.9209063024256595E-2</v>
      </c>
      <c r="AU24" s="30">
        <v>1.9158499999999998E-2</v>
      </c>
      <c r="AV24" s="1"/>
      <c r="AW24" s="1"/>
      <c r="AX24" s="1"/>
      <c r="AY24" s="1"/>
      <c r="AZ24" s="1"/>
      <c r="BA24" s="1"/>
      <c r="BB24" s="1"/>
      <c r="BC24" s="1"/>
      <c r="BD24" s="1"/>
    </row>
    <row r="25" spans="1:56" x14ac:dyDescent="0.35">
      <c r="A25" s="73">
        <v>8</v>
      </c>
      <c r="B25" s="28">
        <v>140.8343771151886</v>
      </c>
      <c r="C25" s="28">
        <v>141.21293198905755</v>
      </c>
      <c r="D25" s="28">
        <v>137.61570329152244</v>
      </c>
      <c r="E25" s="28">
        <v>139.42378560344443</v>
      </c>
      <c r="F25" s="41">
        <v>3135.6142193452597</v>
      </c>
      <c r="G25" s="30">
        <v>1.9816291693268918E-2</v>
      </c>
      <c r="H25" s="30">
        <v>1.9794493796725116E-2</v>
      </c>
      <c r="I25" s="30">
        <v>1.98372379058953E-2</v>
      </c>
      <c r="J25" s="30">
        <v>1.98148E-2</v>
      </c>
      <c r="K25" s="28">
        <v>142.22898445984217</v>
      </c>
      <c r="L25" s="28">
        <v>143.35772881466389</v>
      </c>
      <c r="M25" s="28">
        <v>143.1696773717986</v>
      </c>
      <c r="N25" s="28">
        <v>146.34349789259181</v>
      </c>
      <c r="O25" s="41">
        <v>3115.5586846119518</v>
      </c>
      <c r="P25" s="30">
        <v>1.9222052019520423E-2</v>
      </c>
      <c r="Q25" s="30">
        <v>1.9197412341283717E-2</v>
      </c>
      <c r="R25" s="30">
        <v>1.9197028912874406E-2</v>
      </c>
      <c r="S25" s="30">
        <v>1.91589E-2</v>
      </c>
      <c r="T25" s="28">
        <v>152.12150562823575</v>
      </c>
      <c r="U25" s="28">
        <v>146.82007494372809</v>
      </c>
      <c r="V25" s="28">
        <v>147.96506788225074</v>
      </c>
      <c r="W25" s="28">
        <v>144.48278251373594</v>
      </c>
      <c r="X25" s="41">
        <v>3215.4213010047779</v>
      </c>
      <c r="Y25" s="30">
        <v>1.9544962504073136E-2</v>
      </c>
      <c r="Z25" s="30">
        <v>1.9622811752238473E-2</v>
      </c>
      <c r="AA25" s="30">
        <v>1.9604733611121677E-2</v>
      </c>
      <c r="AB25" s="30">
        <v>1.9646199999999999E-2</v>
      </c>
      <c r="AC25" s="28">
        <v>64.910900655045822</v>
      </c>
      <c r="AD25" s="28">
        <v>65.132208075010112</v>
      </c>
      <c r="AE25" s="28">
        <v>64.82263457822431</v>
      </c>
      <c r="AF25" s="28">
        <v>64.190632140994367</v>
      </c>
      <c r="AG25" s="41">
        <v>1321.5143965175473</v>
      </c>
      <c r="AH25" s="41">
        <v>3386.61670939338</v>
      </c>
      <c r="AI25" s="30">
        <v>1.9204339690805178E-2</v>
      </c>
      <c r="AJ25" s="30">
        <v>1.9193612158914231E-2</v>
      </c>
      <c r="AK25" s="30">
        <v>1.9202061546149285E-2</v>
      </c>
      <c r="AL25" s="30">
        <v>1.9219199999999999E-2</v>
      </c>
      <c r="AM25" s="28">
        <v>148.35479594757157</v>
      </c>
      <c r="AN25" s="28">
        <v>155.75009167748848</v>
      </c>
      <c r="AO25" s="28">
        <v>138.98597617773009</v>
      </c>
      <c r="AP25" s="28">
        <v>139.60835496224288</v>
      </c>
      <c r="AQ25" s="41">
        <v>3042.8836835149677</v>
      </c>
      <c r="AR25" s="76">
        <v>1.8567653113516235E-2</v>
      </c>
      <c r="AS25" s="76">
        <v>1.8430917709366137E-2</v>
      </c>
      <c r="AT25" s="76">
        <v>1.8634920675250865E-2</v>
      </c>
      <c r="AU25" s="76">
        <v>1.8628700000000002E-2</v>
      </c>
      <c r="AV25" s="1"/>
      <c r="AW25" s="1"/>
      <c r="AX25" s="1"/>
      <c r="AY25" s="1"/>
      <c r="AZ25" s="1"/>
      <c r="BA25" s="1"/>
      <c r="BB25" s="1"/>
      <c r="BC25" s="1"/>
      <c r="BD25" s="1"/>
    </row>
    <row r="26" spans="1:56" x14ac:dyDescent="0.35">
      <c r="A26" s="73">
        <v>9</v>
      </c>
      <c r="B26" s="28">
        <v>146.74654124199199</v>
      </c>
      <c r="C26" s="28">
        <v>149.65884885843525</v>
      </c>
      <c r="D26" s="28">
        <v>142.04194375879203</v>
      </c>
      <c r="E26" s="28">
        <v>137.96220286942969</v>
      </c>
      <c r="F26" s="41">
        <v>3170.2604088570674</v>
      </c>
      <c r="G26" s="30">
        <v>1.9576710583717523E-2</v>
      </c>
      <c r="H26" s="30">
        <v>1.9511199691792686E-2</v>
      </c>
      <c r="I26" s="30">
        <v>1.960125570019821E-2</v>
      </c>
      <c r="J26" s="30">
        <v>1.9651800000000001E-2</v>
      </c>
      <c r="K26" s="28">
        <v>148.17126664070483</v>
      </c>
      <c r="L26" s="28">
        <v>148.28421441833746</v>
      </c>
      <c r="M26" s="28">
        <v>145.75403295747711</v>
      </c>
      <c r="N26" s="28">
        <v>139.30029808959367</v>
      </c>
      <c r="O26" s="41">
        <v>3114.0789989271861</v>
      </c>
      <c r="P26" s="30">
        <v>1.9257196617131229E-2</v>
      </c>
      <c r="Q26" s="30">
        <v>1.9255147400787639E-2</v>
      </c>
      <c r="R26" s="30">
        <v>1.9287686427210852E-2</v>
      </c>
      <c r="S26" s="30">
        <v>1.9364699999999999E-2</v>
      </c>
      <c r="T26" s="28">
        <v>147.57167697026696</v>
      </c>
      <c r="U26" s="28">
        <v>147.67751961945442</v>
      </c>
      <c r="V26" s="28">
        <v>144.77973314267564</v>
      </c>
      <c r="W26" s="28">
        <v>138.058042925607</v>
      </c>
      <c r="X26" s="41">
        <v>3312.6077152180887</v>
      </c>
      <c r="Y26" s="30">
        <v>2.0178848689922126E-2</v>
      </c>
      <c r="Z26" s="30">
        <v>2.0160853320714121E-2</v>
      </c>
      <c r="AA26" s="30">
        <v>2.0198283880225369E-2</v>
      </c>
      <c r="AB26" s="30">
        <v>2.0275600000000001E-2</v>
      </c>
      <c r="AC26" s="28">
        <v>63.268942719187692</v>
      </c>
      <c r="AD26" s="28">
        <v>63.166498806094502</v>
      </c>
      <c r="AE26" s="28">
        <v>63.831555267804781</v>
      </c>
      <c r="AF26" s="28">
        <v>62.57750608739277</v>
      </c>
      <c r="AG26" s="41">
        <v>1318.1514497828578</v>
      </c>
      <c r="AH26" s="41">
        <v>3317.7184820065613</v>
      </c>
      <c r="AI26" s="30">
        <v>1.9084234659693642E-2</v>
      </c>
      <c r="AJ26" s="30">
        <v>1.909233847444881E-2</v>
      </c>
      <c r="AK26" s="30">
        <v>1.9073889826428585E-2</v>
      </c>
      <c r="AL26" s="30">
        <v>1.9108799999999999E-2</v>
      </c>
      <c r="AM26" s="1"/>
      <c r="AN26" s="1"/>
      <c r="AO26" s="1"/>
      <c r="AP26" s="1"/>
      <c r="AQ26" s="1"/>
      <c r="AR26" s="1"/>
      <c r="AS26" s="1"/>
      <c r="AT26" s="1"/>
      <c r="AU26" s="1"/>
      <c r="AV26" s="1"/>
      <c r="AW26" s="1"/>
      <c r="AX26" s="1"/>
      <c r="AY26" s="1"/>
      <c r="AZ26" s="1"/>
      <c r="BA26" s="1"/>
      <c r="BB26" s="1"/>
      <c r="BC26" s="1"/>
      <c r="BD26" s="1"/>
    </row>
    <row r="27" spans="1:56" x14ac:dyDescent="0.35">
      <c r="A27" s="73">
        <v>10</v>
      </c>
      <c r="B27" s="1"/>
      <c r="C27" s="1"/>
      <c r="D27" s="1"/>
      <c r="E27" s="1"/>
      <c r="F27" s="1"/>
      <c r="G27" s="1"/>
      <c r="H27" s="1"/>
      <c r="I27" s="1"/>
      <c r="J27" s="1"/>
      <c r="K27" s="28">
        <v>144.54767813238803</v>
      </c>
      <c r="L27" s="28">
        <v>144.199386068894</v>
      </c>
      <c r="M27" s="28">
        <v>144.24407096283613</v>
      </c>
      <c r="N27" s="28">
        <v>140.14133744808856</v>
      </c>
      <c r="O27" s="41">
        <v>2938.6374187271258</v>
      </c>
      <c r="P27" s="30">
        <v>1.8227209310908835E-2</v>
      </c>
      <c r="Q27" s="30">
        <v>1.8226740764291986E-2</v>
      </c>
      <c r="R27" s="30">
        <v>1.8225323295179618E-2</v>
      </c>
      <c r="S27" s="30">
        <v>1.8274700000000001E-2</v>
      </c>
      <c r="T27" s="28">
        <v>143.94087121441194</v>
      </c>
      <c r="U27" s="28">
        <v>144.76018239383396</v>
      </c>
      <c r="V27" s="28">
        <v>141.58608968857448</v>
      </c>
      <c r="W27" s="28">
        <v>140.65327115091705</v>
      </c>
      <c r="X27" s="41">
        <v>3106.504844473779</v>
      </c>
      <c r="Y27" s="30">
        <v>1.9485093130900619E-2</v>
      </c>
      <c r="Z27" s="30">
        <v>1.9466397621174643E-2</v>
      </c>
      <c r="AA27" s="30">
        <v>1.9507757556201762E-2</v>
      </c>
      <c r="AB27" s="30">
        <v>1.9519399999999999E-2</v>
      </c>
      <c r="AC27" s="28">
        <v>64.864710700321723</v>
      </c>
      <c r="AD27" s="28">
        <v>63.91666520388938</v>
      </c>
      <c r="AE27" s="28">
        <v>63.824783867765724</v>
      </c>
      <c r="AF27" s="28">
        <v>62.965578795219024</v>
      </c>
      <c r="AG27" s="41">
        <v>1255.7534011305936</v>
      </c>
      <c r="AH27" s="41">
        <v>3184.3280898128241</v>
      </c>
      <c r="AI27" s="30">
        <v>1.8229212996982023E-2</v>
      </c>
      <c r="AJ27" s="30">
        <v>1.8258962844911852E-2</v>
      </c>
      <c r="AK27" s="30">
        <v>1.8260663596455173E-2</v>
      </c>
      <c r="AL27" s="30">
        <v>1.8284700000000001E-2</v>
      </c>
      <c r="AM27" s="1"/>
      <c r="AN27" s="1"/>
      <c r="AO27" s="1"/>
      <c r="AP27" s="1"/>
      <c r="AQ27" s="1"/>
      <c r="AR27" s="1"/>
      <c r="AS27" s="1"/>
      <c r="AT27" s="1"/>
      <c r="AU27" s="1"/>
      <c r="AV27" s="1"/>
      <c r="AW27" s="1"/>
      <c r="AX27" s="1"/>
      <c r="AY27" s="1"/>
      <c r="AZ27" s="1"/>
      <c r="BA27" s="1"/>
      <c r="BB27" s="1"/>
      <c r="BC27" s="1"/>
      <c r="BD27" s="1"/>
    </row>
    <row r="28" spans="1:56" x14ac:dyDescent="0.35">
      <c r="A28" s="73">
        <v>11</v>
      </c>
      <c r="B28" s="1"/>
      <c r="C28" s="1"/>
      <c r="D28" s="1"/>
      <c r="E28" s="1"/>
      <c r="F28" s="1"/>
      <c r="G28" s="1"/>
      <c r="H28" s="1"/>
      <c r="I28" s="1"/>
      <c r="J28" s="1"/>
      <c r="K28" s="28">
        <v>146.24807234057471</v>
      </c>
      <c r="L28" s="28">
        <v>145.31622500031492</v>
      </c>
      <c r="M28" s="28">
        <v>144.02316334619258</v>
      </c>
      <c r="N28" s="28">
        <v>141.93379268614441</v>
      </c>
      <c r="O28" s="41">
        <v>3127.7944691706939</v>
      </c>
      <c r="P28" s="30">
        <v>1.9082753283184817E-2</v>
      </c>
      <c r="Q28" s="30">
        <v>1.9124431527494098E-2</v>
      </c>
      <c r="R28" s="30">
        <v>1.9132256322756259E-2</v>
      </c>
      <c r="S28" s="30">
        <v>1.91588E-2</v>
      </c>
      <c r="T28" s="1"/>
      <c r="U28" s="1"/>
      <c r="V28" s="1"/>
      <c r="W28" s="1"/>
      <c r="X28" s="1"/>
      <c r="Y28" s="1"/>
      <c r="Z28" s="1"/>
      <c r="AA28" s="1"/>
      <c r="AB28" s="1"/>
      <c r="AC28" s="28">
        <v>63.083502490030334</v>
      </c>
      <c r="AD28" s="28">
        <v>63.29685513669024</v>
      </c>
      <c r="AE28" s="28">
        <v>62.439793479236762</v>
      </c>
      <c r="AF28" s="28">
        <v>63.48923041093456</v>
      </c>
      <c r="AG28" s="41">
        <v>1234.7556689650507</v>
      </c>
      <c r="AH28" s="41">
        <v>3200.1570952449924</v>
      </c>
      <c r="AI28" s="30">
        <v>1.8387236096668994E-2</v>
      </c>
      <c r="AJ28" s="30">
        <v>1.83749364557616E-2</v>
      </c>
      <c r="AK28" s="30">
        <v>1.8398730911270617E-2</v>
      </c>
      <c r="AL28" s="30">
        <v>1.8369099999999999E-2</v>
      </c>
      <c r="AM28" s="1"/>
      <c r="AN28" s="1"/>
      <c r="AO28" s="1"/>
      <c r="AP28" s="1"/>
      <c r="AQ28" s="1"/>
      <c r="AR28" s="1"/>
      <c r="AS28" s="1"/>
      <c r="AT28" s="1"/>
      <c r="AU28" s="1"/>
      <c r="AV28" s="1"/>
      <c r="AW28" s="1"/>
      <c r="AX28" s="1"/>
      <c r="AY28" s="1"/>
      <c r="AZ28" s="1"/>
      <c r="BA28" s="1"/>
      <c r="BB28" s="1"/>
      <c r="BC28" s="1"/>
      <c r="BD28" s="1"/>
    </row>
    <row r="29" spans="1:56" x14ac:dyDescent="0.35">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28">
        <v>63.660164419246733</v>
      </c>
      <c r="AD29" s="28">
        <v>63.766707929633107</v>
      </c>
      <c r="AE29" s="28">
        <v>62.077999572832312</v>
      </c>
      <c r="AF29" s="28">
        <v>63.164624671438332</v>
      </c>
      <c r="AG29" s="41">
        <v>1363.4361923408937</v>
      </c>
      <c r="AH29" s="41">
        <v>3506.4623403543997</v>
      </c>
      <c r="AI29" s="30">
        <v>2.0242637049621655E-2</v>
      </c>
      <c r="AJ29" s="30">
        <v>2.0214976878429356E-2</v>
      </c>
      <c r="AK29" s="30">
        <v>2.0264259392883534E-2</v>
      </c>
      <c r="AL29" s="30">
        <v>2.02331E-2</v>
      </c>
      <c r="AM29" s="1"/>
      <c r="AN29" s="1"/>
      <c r="AO29" s="1"/>
      <c r="AP29" s="1"/>
      <c r="AQ29" s="1"/>
      <c r="AR29" s="1"/>
      <c r="AS29" s="1"/>
      <c r="AT29" s="1"/>
      <c r="AU29" s="1"/>
      <c r="AV29" s="1"/>
      <c r="AW29" s="1"/>
      <c r="AX29" s="1"/>
      <c r="AY29" s="1"/>
      <c r="AZ29" s="1"/>
      <c r="BA29" s="1"/>
      <c r="BB29" s="1"/>
      <c r="BC29" s="1"/>
      <c r="BD29" s="1"/>
    </row>
    <row r="30" spans="1:56" x14ac:dyDescent="0.3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row>
    <row r="31" spans="1:56" x14ac:dyDescent="0.35">
      <c r="A31" s="1" t="s">
        <v>22</v>
      </c>
      <c r="B31" s="25">
        <f t="shared" ref="B31:J31" si="0">COUNT(B18:B27)</f>
        <v>9</v>
      </c>
      <c r="C31" s="25">
        <f t="shared" si="0"/>
        <v>9</v>
      </c>
      <c r="D31" s="25">
        <f t="shared" si="0"/>
        <v>9</v>
      </c>
      <c r="E31" s="25">
        <f t="shared" si="0"/>
        <v>9</v>
      </c>
      <c r="F31" s="25">
        <f t="shared" si="0"/>
        <v>9</v>
      </c>
      <c r="G31" s="25">
        <f t="shared" si="0"/>
        <v>9</v>
      </c>
      <c r="H31" s="25">
        <f t="shared" si="0"/>
        <v>9</v>
      </c>
      <c r="I31" s="25">
        <f t="shared" si="0"/>
        <v>9</v>
      </c>
      <c r="J31" s="25">
        <f t="shared" si="0"/>
        <v>9</v>
      </c>
      <c r="K31" s="25">
        <f>COUNT(K18:K28)</f>
        <v>10</v>
      </c>
      <c r="L31" s="25">
        <f t="shared" ref="L31:S31" si="1">COUNT(L18:L28)</f>
        <v>10</v>
      </c>
      <c r="M31" s="25">
        <f t="shared" si="1"/>
        <v>10</v>
      </c>
      <c r="N31" s="25">
        <f t="shared" si="1"/>
        <v>10</v>
      </c>
      <c r="O31" s="25">
        <f t="shared" si="1"/>
        <v>10</v>
      </c>
      <c r="P31" s="25">
        <f t="shared" si="1"/>
        <v>10</v>
      </c>
      <c r="Q31" s="25">
        <f t="shared" si="1"/>
        <v>10</v>
      </c>
      <c r="R31" s="25">
        <f t="shared" si="1"/>
        <v>10</v>
      </c>
      <c r="S31" s="25">
        <f t="shared" si="1"/>
        <v>10</v>
      </c>
      <c r="T31" s="25">
        <f t="shared" ref="T31:AQ31" si="2">COUNT(T18:T27)</f>
        <v>10</v>
      </c>
      <c r="U31" s="25">
        <f t="shared" si="2"/>
        <v>10</v>
      </c>
      <c r="V31" s="25">
        <f t="shared" si="2"/>
        <v>10</v>
      </c>
      <c r="W31" s="25">
        <f t="shared" si="2"/>
        <v>10</v>
      </c>
      <c r="X31" s="25">
        <f t="shared" si="2"/>
        <v>10</v>
      </c>
      <c r="Y31" s="25">
        <f t="shared" si="2"/>
        <v>10</v>
      </c>
      <c r="Z31" s="25">
        <f t="shared" si="2"/>
        <v>10</v>
      </c>
      <c r="AA31" s="25">
        <f t="shared" si="2"/>
        <v>10</v>
      </c>
      <c r="AB31" s="25">
        <f t="shared" si="2"/>
        <v>10</v>
      </c>
      <c r="AC31" s="25">
        <f>COUNT(AC18:AC29)</f>
        <v>12</v>
      </c>
      <c r="AD31" s="25">
        <f t="shared" ref="AD31:AL31" si="3">COUNT(AD18:AD29)</f>
        <v>12</v>
      </c>
      <c r="AE31" s="25">
        <f t="shared" si="3"/>
        <v>12</v>
      </c>
      <c r="AF31" s="25">
        <f t="shared" si="3"/>
        <v>12</v>
      </c>
      <c r="AG31" s="25">
        <f t="shared" si="3"/>
        <v>12</v>
      </c>
      <c r="AH31" s="25">
        <f t="shared" ref="AH31" si="4">COUNT(AH18:AH29)</f>
        <v>12</v>
      </c>
      <c r="AI31" s="25">
        <f t="shared" si="3"/>
        <v>12</v>
      </c>
      <c r="AJ31" s="25">
        <f t="shared" si="3"/>
        <v>12</v>
      </c>
      <c r="AK31" s="25">
        <f t="shared" si="3"/>
        <v>12</v>
      </c>
      <c r="AL31" s="25">
        <f t="shared" si="3"/>
        <v>12</v>
      </c>
      <c r="AM31" s="25">
        <f t="shared" si="2"/>
        <v>8</v>
      </c>
      <c r="AN31" s="25">
        <f t="shared" si="2"/>
        <v>8</v>
      </c>
      <c r="AO31" s="25">
        <f t="shared" si="2"/>
        <v>8</v>
      </c>
      <c r="AP31" s="25">
        <f t="shared" si="2"/>
        <v>8</v>
      </c>
      <c r="AQ31" s="25">
        <f t="shared" si="2"/>
        <v>8</v>
      </c>
      <c r="AR31" s="25">
        <f>COUNT(AR18:AR24)</f>
        <v>7</v>
      </c>
      <c r="AS31" s="25">
        <f t="shared" ref="AS31:AU31" si="5">COUNT(AS18:AS24)</f>
        <v>7</v>
      </c>
      <c r="AT31" s="25">
        <f t="shared" si="5"/>
        <v>7</v>
      </c>
      <c r="AU31" s="25">
        <f t="shared" si="5"/>
        <v>7</v>
      </c>
      <c r="AV31" s="1"/>
      <c r="AW31" s="1"/>
      <c r="AX31" s="1"/>
      <c r="AY31" s="1"/>
      <c r="AZ31" s="1"/>
      <c r="BA31" s="1"/>
      <c r="BB31" s="1"/>
      <c r="BC31" s="1"/>
      <c r="BD31" s="1"/>
    </row>
    <row r="32" spans="1:56" x14ac:dyDescent="0.35">
      <c r="A32" s="1" t="s">
        <v>6</v>
      </c>
      <c r="B32" s="28">
        <f t="shared" ref="B32:J32" si="6">AVERAGE(B18:B27)</f>
        <v>145.89468269613906</v>
      </c>
      <c r="C32" s="28">
        <f t="shared" si="6"/>
        <v>145.88713594727676</v>
      </c>
      <c r="D32" s="28">
        <f t="shared" si="6"/>
        <v>142.48893046590695</v>
      </c>
      <c r="E32" s="28">
        <f t="shared" si="6"/>
        <v>138.69475005519448</v>
      </c>
      <c r="F32" s="41">
        <f t="shared" si="6"/>
        <v>3072.3635649089588</v>
      </c>
      <c r="G32" s="30">
        <f t="shared" si="6"/>
        <v>1.9220665036420233E-2</v>
      </c>
      <c r="H32" s="30">
        <f t="shared" si="6"/>
        <v>1.9203860441748124E-2</v>
      </c>
      <c r="I32" s="30">
        <f t="shared" si="6"/>
        <v>1.9243679245930172E-2</v>
      </c>
      <c r="J32" s="30">
        <f t="shared" si="6"/>
        <v>1.9289688888888889E-2</v>
      </c>
      <c r="K32" s="28">
        <f>AVERAGE(K18:K28)</f>
        <v>144.9974072335196</v>
      </c>
      <c r="L32" s="28">
        <f t="shared" ref="L32:S32" si="7">AVERAGE(L18:L28)</f>
        <v>145.26536260113033</v>
      </c>
      <c r="M32" s="28">
        <f t="shared" si="7"/>
        <v>144.13503017669819</v>
      </c>
      <c r="N32" s="28">
        <f t="shared" si="7"/>
        <v>139.23725487734345</v>
      </c>
      <c r="O32" s="41">
        <f t="shared" si="7"/>
        <v>2939.8570670456002</v>
      </c>
      <c r="P32" s="30">
        <f t="shared" si="7"/>
        <v>1.8822307364081553E-2</v>
      </c>
      <c r="Q32" s="30">
        <f t="shared" si="7"/>
        <v>1.8824331288530078E-2</v>
      </c>
      <c r="R32" s="30">
        <f t="shared" si="7"/>
        <v>1.8836810924329955E-2</v>
      </c>
      <c r="S32" s="30">
        <f t="shared" si="7"/>
        <v>1.8895780000000001E-2</v>
      </c>
      <c r="T32" s="28">
        <f t="shared" ref="T32:AQ32" si="8">AVERAGE(T18:T27)</f>
        <v>147.00997897096596</v>
      </c>
      <c r="U32" s="28">
        <f t="shared" si="8"/>
        <v>146.53370280979519</v>
      </c>
      <c r="V32" s="28">
        <f t="shared" si="8"/>
        <v>143.53840527026426</v>
      </c>
      <c r="W32" s="28">
        <f t="shared" si="8"/>
        <v>141.56033365171191</v>
      </c>
      <c r="X32" s="41">
        <f t="shared" si="8"/>
        <v>3177.9494320916956</v>
      </c>
      <c r="Y32" s="30">
        <f t="shared" si="8"/>
        <v>1.9629302513005563E-2</v>
      </c>
      <c r="Z32" s="30">
        <f t="shared" si="8"/>
        <v>1.9622978054638193E-2</v>
      </c>
      <c r="AA32" s="30">
        <f t="shared" si="8"/>
        <v>1.9658066040390353E-2</v>
      </c>
      <c r="AB32" s="30">
        <f t="shared" si="8"/>
        <v>1.9681810000000001E-2</v>
      </c>
      <c r="AC32" s="28">
        <f>AVERAGE(AC18:AC29)</f>
        <v>64.498558438069182</v>
      </c>
      <c r="AD32" s="28">
        <f t="shared" ref="AD32:AL32" si="9">AVERAGE(AD18:AD29)</f>
        <v>64.22687802064452</v>
      </c>
      <c r="AE32" s="28">
        <f t="shared" si="9"/>
        <v>63.729598097765006</v>
      </c>
      <c r="AF32" s="28">
        <f t="shared" si="9"/>
        <v>63.927696579195576</v>
      </c>
      <c r="AG32" s="41">
        <f t="shared" si="9"/>
        <v>1273.7046732247038</v>
      </c>
      <c r="AH32" s="41">
        <f t="shared" ref="AH32" si="10">AVERAGE(AH18:AH29)</f>
        <v>3256.754613240973</v>
      </c>
      <c r="AI32" s="30">
        <f t="shared" si="9"/>
        <v>1.8624716878335935E-2</v>
      </c>
      <c r="AJ32" s="30">
        <f t="shared" si="9"/>
        <v>1.8628635026050101E-2</v>
      </c>
      <c r="AK32" s="30">
        <f t="shared" si="9"/>
        <v>1.8642983579552509E-2</v>
      </c>
      <c r="AL32" s="30">
        <f t="shared" si="9"/>
        <v>1.8637333333333332E-2</v>
      </c>
      <c r="AM32" s="28">
        <f t="shared" si="8"/>
        <v>147.57699386323591</v>
      </c>
      <c r="AN32" s="28">
        <f t="shared" si="8"/>
        <v>148.67014839859959</v>
      </c>
      <c r="AO32" s="28">
        <f t="shared" si="8"/>
        <v>144.76239588007928</v>
      </c>
      <c r="AP32" s="28">
        <f t="shared" si="8"/>
        <v>144.17576912383984</v>
      </c>
      <c r="AQ32" s="41">
        <f t="shared" si="8"/>
        <v>3107.5676202995328</v>
      </c>
      <c r="AR32" s="30">
        <f>AVERAGE(AR18:AR24)</f>
        <v>1.897528194939448E-2</v>
      </c>
      <c r="AS32" s="30">
        <f t="shared" ref="AS32:AU32" si="11">AVERAGE(AS18:AS24)</f>
        <v>1.8979549983030648E-2</v>
      </c>
      <c r="AT32" s="30">
        <f t="shared" si="11"/>
        <v>1.9005765759861477E-2</v>
      </c>
      <c r="AU32" s="30">
        <f t="shared" si="11"/>
        <v>1.9014171428571432E-2</v>
      </c>
      <c r="AV32" s="11"/>
      <c r="AW32" s="11"/>
      <c r="AX32" s="11"/>
      <c r="AY32" s="11"/>
      <c r="AZ32" s="11"/>
      <c r="BA32" s="11"/>
      <c r="BB32" s="11"/>
      <c r="BC32" s="11"/>
      <c r="BD32" s="11"/>
    </row>
    <row r="33" spans="1:56" x14ac:dyDescent="0.35">
      <c r="A33" s="1" t="s">
        <v>7</v>
      </c>
      <c r="B33" s="28">
        <f t="shared" ref="B33:J33" si="12">STDEVA(B18:B27)</f>
        <v>3.3708562742655319</v>
      </c>
      <c r="C33" s="28">
        <f t="shared" si="12"/>
        <v>3.49638672772004</v>
      </c>
      <c r="D33" s="28">
        <f t="shared" si="12"/>
        <v>3.1255309886513891</v>
      </c>
      <c r="E33" s="28">
        <f t="shared" si="12"/>
        <v>2.4567907314650852</v>
      </c>
      <c r="F33" s="41">
        <f t="shared" si="12"/>
        <v>185.83644490051628</v>
      </c>
      <c r="G33" s="30">
        <f t="shared" si="12"/>
        <v>6.4255547653374178E-4</v>
      </c>
      <c r="H33" s="30">
        <f t="shared" si="12"/>
        <v>6.383744823511829E-4</v>
      </c>
      <c r="I33" s="30">
        <f t="shared" si="12"/>
        <v>6.4190872363249166E-4</v>
      </c>
      <c r="J33" s="30">
        <f t="shared" si="12"/>
        <v>6.5173949827451066E-4</v>
      </c>
      <c r="K33" s="28">
        <f>STDEVA(K18:K28)</f>
        <v>2.6215915365105871</v>
      </c>
      <c r="L33" s="28">
        <f t="shared" ref="L33:S33" si="13">STDEVA(L18:L28)</f>
        <v>3.1555772363320598</v>
      </c>
      <c r="M33" s="28">
        <f t="shared" si="13"/>
        <v>2.2327446430329068</v>
      </c>
      <c r="N33" s="28">
        <f t="shared" si="13"/>
        <v>3.3253914065567187</v>
      </c>
      <c r="O33" s="41">
        <f t="shared" si="13"/>
        <v>204.16556021762591</v>
      </c>
      <c r="P33" s="30">
        <f t="shared" si="13"/>
        <v>5.6847297576700061E-4</v>
      </c>
      <c r="Q33" s="30">
        <f t="shared" si="13"/>
        <v>5.7156178148509305E-4</v>
      </c>
      <c r="R33" s="30">
        <f t="shared" si="13"/>
        <v>5.633048519107849E-4</v>
      </c>
      <c r="S33" s="30">
        <f t="shared" si="13"/>
        <v>5.5833099263190864E-4</v>
      </c>
      <c r="T33" s="28">
        <f t="shared" ref="T33:AQ33" si="14">STDEVA(T18:T27)</f>
        <v>3.2077001563421295</v>
      </c>
      <c r="U33" s="28">
        <f t="shared" si="14"/>
        <v>2.6865410647176424</v>
      </c>
      <c r="V33" s="28">
        <f t="shared" si="14"/>
        <v>2.0862791956574269</v>
      </c>
      <c r="W33" s="28">
        <f t="shared" si="14"/>
        <v>2.2591727131032853</v>
      </c>
      <c r="X33" s="41">
        <f t="shared" si="14"/>
        <v>64.412583950893278</v>
      </c>
      <c r="Y33" s="30">
        <f t="shared" si="14"/>
        <v>3.494338776149511E-4</v>
      </c>
      <c r="Z33" s="30">
        <f t="shared" si="14"/>
        <v>3.477410731689789E-4</v>
      </c>
      <c r="AA33" s="30">
        <f t="shared" si="14"/>
        <v>3.6752465232534726E-4</v>
      </c>
      <c r="AB33" s="30">
        <f t="shared" si="14"/>
        <v>3.7210060004729364E-4</v>
      </c>
      <c r="AC33" s="28">
        <f>STDEVA(AC18:AC29)</f>
        <v>1.0726121206254107</v>
      </c>
      <c r="AD33" s="28">
        <f t="shared" ref="AD33:AL33" si="15">STDEVA(AD18:AD29)</f>
        <v>1.1769881969191385</v>
      </c>
      <c r="AE33" s="28">
        <f t="shared" si="15"/>
        <v>1.3943377592022379</v>
      </c>
      <c r="AF33" s="28">
        <f t="shared" si="15"/>
        <v>1.182490669384487</v>
      </c>
      <c r="AG33" s="41">
        <f t="shared" si="15"/>
        <v>45.824672070415041</v>
      </c>
      <c r="AH33" s="41">
        <f t="shared" ref="AH33" si="16">STDEVA(AH18:AH29)</f>
        <v>105.96301074425163</v>
      </c>
      <c r="AI33" s="30">
        <f t="shared" si="15"/>
        <v>6.3083019260497242E-4</v>
      </c>
      <c r="AJ33" s="30">
        <f t="shared" si="15"/>
        <v>6.2099106515730478E-4</v>
      </c>
      <c r="AK33" s="30">
        <f t="shared" si="15"/>
        <v>6.2579405665394254E-4</v>
      </c>
      <c r="AL33" s="30">
        <f t="shared" si="15"/>
        <v>6.2668710524374743E-4</v>
      </c>
      <c r="AM33" s="28">
        <f t="shared" si="14"/>
        <v>3.5253668592620278</v>
      </c>
      <c r="AN33" s="28">
        <f t="shared" si="14"/>
        <v>4.6388064744912114</v>
      </c>
      <c r="AO33" s="28">
        <f t="shared" si="14"/>
        <v>5.6676982574353847</v>
      </c>
      <c r="AP33" s="28">
        <f t="shared" si="14"/>
        <v>3.9890189404511474</v>
      </c>
      <c r="AQ33" s="41">
        <f t="shared" si="14"/>
        <v>118.18862271765994</v>
      </c>
      <c r="AR33" s="30">
        <f>STDEVA(AR18:AR24)</f>
        <v>5.7413574813021178E-4</v>
      </c>
      <c r="AS33" s="30">
        <f t="shared" ref="AS33:AU33" si="17">STDEVA(AS18:AS24)</f>
        <v>5.732581936485386E-4</v>
      </c>
      <c r="AT33" s="30">
        <f t="shared" si="17"/>
        <v>5.941920494166999E-4</v>
      </c>
      <c r="AU33" s="30">
        <f t="shared" si="17"/>
        <v>5.5492322205954992E-4</v>
      </c>
      <c r="AV33" s="11"/>
      <c r="AW33" s="11"/>
      <c r="AX33" s="11"/>
      <c r="AY33" s="11"/>
      <c r="AZ33" s="11"/>
      <c r="BA33" s="11"/>
      <c r="BB33" s="11"/>
      <c r="BC33" s="11"/>
      <c r="BD33" s="11"/>
    </row>
    <row r="34" spans="1:56" x14ac:dyDescent="0.35">
      <c r="A34" s="1" t="s">
        <v>72</v>
      </c>
      <c r="B34" s="26">
        <f t="shared" ref="B34" si="18">B33/B32</f>
        <v>2.310472329746352E-2</v>
      </c>
      <c r="C34" s="26">
        <f t="shared" ref="C34" si="19">C33/C32</f>
        <v>2.3966381305776167E-2</v>
      </c>
      <c r="D34" s="26">
        <f t="shared" ref="D34" si="20">D33/D32</f>
        <v>2.1935254748783654E-2</v>
      </c>
      <c r="E34" s="26">
        <f t="shared" ref="E34" si="21">E33/E32</f>
        <v>1.7713653404237646E-2</v>
      </c>
      <c r="F34" s="26">
        <f t="shared" ref="F34" si="22">F33/F32</f>
        <v>6.0486475957158753E-2</v>
      </c>
      <c r="G34" s="26">
        <f t="shared" ref="G34" si="23">G33/G32</f>
        <v>3.3430449743346392E-2</v>
      </c>
      <c r="H34" s="26">
        <f t="shared" ref="H34" si="24">H33/H32</f>
        <v>3.3241987166465356E-2</v>
      </c>
      <c r="I34" s="26">
        <f t="shared" ref="I34" si="25">I33/I32</f>
        <v>3.3356860475017965E-2</v>
      </c>
      <c r="J34" s="26">
        <f t="shared" ref="J34" si="26">J33/J32</f>
        <v>3.3786936742661575E-2</v>
      </c>
      <c r="K34" s="26">
        <f>K33/K32</f>
        <v>1.8080264927003081E-2</v>
      </c>
      <c r="L34" s="26">
        <f t="shared" ref="L34" si="27">L33/L32</f>
        <v>2.1722846932180552E-2</v>
      </c>
      <c r="M34" s="26">
        <f t="shared" ref="M34" si="28">M33/M32</f>
        <v>1.5490645405879041E-2</v>
      </c>
      <c r="N34" s="26">
        <f t="shared" ref="N34" si="29">N33/N32</f>
        <v>2.388291416321095E-2</v>
      </c>
      <c r="O34" s="26">
        <f t="shared" ref="O34" si="30">O33/O32</f>
        <v>6.9447444403411565E-2</v>
      </c>
      <c r="P34" s="26">
        <f t="shared" ref="P34" si="31">P33/P32</f>
        <v>3.0202087595902972E-2</v>
      </c>
      <c r="Q34" s="26">
        <f t="shared" ref="Q34" si="32">Q33/Q32</f>
        <v>3.0362926189752806E-2</v>
      </c>
      <c r="R34" s="26">
        <f t="shared" ref="R34" si="33">R33/R32</f>
        <v>2.9904470251023781E-2</v>
      </c>
      <c r="S34" s="26">
        <f t="shared" ref="S34" si="34">S33/S32</f>
        <v>2.9547919833524131E-2</v>
      </c>
      <c r="T34" s="26">
        <f t="shared" ref="T34" si="35">T33/T32</f>
        <v>2.1819608293227773E-2</v>
      </c>
      <c r="U34" s="26">
        <f t="shared" ref="U34" si="36">U33/U32</f>
        <v>1.8333946479226332E-2</v>
      </c>
      <c r="V34" s="26">
        <f t="shared" ref="V34" si="37">V33/V32</f>
        <v>1.4534641037213927E-2</v>
      </c>
      <c r="W34" s="26">
        <f t="shared" ref="W34" si="38">W33/W32</f>
        <v>1.5959080166211267E-2</v>
      </c>
      <c r="X34" s="26">
        <f t="shared" ref="X34" si="39">X33/X32</f>
        <v>2.0268599399486838E-2</v>
      </c>
      <c r="Y34" s="26">
        <f t="shared" ref="Y34" si="40">Y33/Y32</f>
        <v>1.7801645136572258E-2</v>
      </c>
      <c r="Z34" s="26">
        <f t="shared" ref="Z34" si="41">Z33/Z32</f>
        <v>1.7721116142551306E-2</v>
      </c>
      <c r="AA34" s="26">
        <f t="shared" ref="AA34" si="42">AA33/AA32</f>
        <v>1.8695870263647222E-2</v>
      </c>
      <c r="AB34" s="26">
        <f t="shared" ref="AB34" si="43">AB33/AB32</f>
        <v>1.8905812018675805E-2</v>
      </c>
      <c r="AC34" s="26">
        <f>AC33/AC32</f>
        <v>1.6630016958523518E-2</v>
      </c>
      <c r="AD34" s="26">
        <f t="shared" ref="AD34" si="44">AD33/AD32</f>
        <v>1.8325477326499005E-2</v>
      </c>
      <c r="AE34" s="26">
        <f t="shared" ref="AE34" si="45">AE33/AE32</f>
        <v>2.1878966772444424E-2</v>
      </c>
      <c r="AF34" s="26">
        <f t="shared" ref="AF34" si="46">AF33/AF32</f>
        <v>1.8497313882091491E-2</v>
      </c>
      <c r="AG34" s="26">
        <f t="shared" ref="AG34:AH34" si="47">AG33/AG32</f>
        <v>3.5977470314526173E-2</v>
      </c>
      <c r="AH34" s="26">
        <f t="shared" si="47"/>
        <v>3.2536381560169837E-2</v>
      </c>
      <c r="AI34" s="26">
        <f t="shared" ref="AI34" si="48">AI33/AI32</f>
        <v>3.3870592327701211E-2</v>
      </c>
      <c r="AJ34" s="26">
        <f t="shared" ref="AJ34" si="49">AJ33/AJ32</f>
        <v>3.3335296133555514E-2</v>
      </c>
      <c r="AK34" s="26">
        <f t="shared" ref="AK34" si="50">AK33/AK32</f>
        <v>3.3567269637050423E-2</v>
      </c>
      <c r="AL34" s="26">
        <f t="shared" ref="AL34" si="51">AL33/AL32</f>
        <v>3.3625363351896594E-2</v>
      </c>
      <c r="AM34" s="26">
        <f t="shared" ref="AM34" si="52">AM33/AM32</f>
        <v>2.3888322745814244E-2</v>
      </c>
      <c r="AN34" s="26">
        <f t="shared" ref="AN34" si="53">AN33/AN32</f>
        <v>3.1202003391118609E-2</v>
      </c>
      <c r="AO34" s="26">
        <f t="shared" ref="AO34" si="54">AO33/AO32</f>
        <v>3.9151730136675056E-2</v>
      </c>
      <c r="AP34" s="26">
        <f t="shared" ref="AP34" si="55">AP33/AP32</f>
        <v>2.7667748642455848E-2</v>
      </c>
      <c r="AQ34" s="26">
        <f t="shared" ref="AQ34" si="56">AQ33/AQ32</f>
        <v>3.8032518406234374E-2</v>
      </c>
      <c r="AR34" s="26">
        <f t="shared" ref="AR34" si="57">AR33/AR32</f>
        <v>3.0257033843364475E-2</v>
      </c>
      <c r="AS34" s="26">
        <f t="shared" ref="AS34" si="58">AS33/AS32</f>
        <v>3.0203992937718797E-2</v>
      </c>
      <c r="AT34" s="26">
        <f t="shared" ref="AT34" si="59">AT33/AT32</f>
        <v>3.1263778419893071E-2</v>
      </c>
      <c r="AU34" s="26">
        <f t="shared" ref="AU34" si="60">AU33/AU32</f>
        <v>2.9184717522095165E-2</v>
      </c>
      <c r="AV34" s="2"/>
      <c r="AW34" s="2"/>
      <c r="AX34" s="2"/>
      <c r="AY34" s="2"/>
      <c r="AZ34" s="2"/>
      <c r="BA34" s="2"/>
      <c r="BB34" s="2"/>
      <c r="BC34" s="2"/>
      <c r="BD34" s="2"/>
    </row>
    <row r="35" spans="1:56" x14ac:dyDescent="0.35">
      <c r="A35" s="1" t="s">
        <v>73</v>
      </c>
      <c r="B35" s="29">
        <f t="shared" ref="B35:P35" si="61">_xlfn.CONFIDENCE.T(0.05,B33,B31)</f>
        <v>2.5910695025450763</v>
      </c>
      <c r="C35" s="29">
        <f t="shared" si="61"/>
        <v>2.6875607507984598</v>
      </c>
      <c r="D35" s="29">
        <f t="shared" si="61"/>
        <v>2.4024957948462906</v>
      </c>
      <c r="E35" s="29">
        <f t="shared" si="61"/>
        <v>1.8884565286965858</v>
      </c>
      <c r="F35" s="42">
        <f t="shared" si="61"/>
        <v>142.84653680407732</v>
      </c>
      <c r="G35" s="30">
        <f t="shared" si="61"/>
        <v>4.9391186199496421E-4</v>
      </c>
      <c r="H35" s="30">
        <f t="shared" si="61"/>
        <v>4.9069806537021577E-4</v>
      </c>
      <c r="I35" s="30">
        <f t="shared" si="61"/>
        <v>4.9341472370671821E-4</v>
      </c>
      <c r="J35" s="30">
        <f t="shared" si="61"/>
        <v>5.009713260323036E-4</v>
      </c>
      <c r="K35" s="29">
        <f>_xlfn.CONFIDENCE.T(0.05,K33,K31)</f>
        <v>1.8753736102770946</v>
      </c>
      <c r="L35" s="29">
        <f t="shared" si="61"/>
        <v>2.2573639683339635</v>
      </c>
      <c r="M35" s="29">
        <f t="shared" si="61"/>
        <v>1.5972092996625966</v>
      </c>
      <c r="N35" s="29">
        <f t="shared" si="61"/>
        <v>2.3788417077358512</v>
      </c>
      <c r="O35" s="42">
        <f t="shared" si="61"/>
        <v>146.05124346304831</v>
      </c>
      <c r="P35" s="30">
        <f t="shared" si="61"/>
        <v>4.0666106907261829E-4</v>
      </c>
      <c r="Q35" s="30">
        <f t="shared" ref="Q35:AU35" si="62">_xlfn.CONFIDENCE.T(0.05,Q33,Q31)</f>
        <v>4.0887066757425736E-4</v>
      </c>
      <c r="R35" s="30">
        <f t="shared" si="62"/>
        <v>4.0296401598116259E-4</v>
      </c>
      <c r="S35" s="30">
        <f t="shared" si="62"/>
        <v>3.9940593139669217E-4</v>
      </c>
      <c r="T35" s="29">
        <f t="shared" si="62"/>
        <v>2.2946504591225234</v>
      </c>
      <c r="U35" s="29">
        <f t="shared" si="62"/>
        <v>1.9218357038195482</v>
      </c>
      <c r="V35" s="29">
        <f t="shared" si="62"/>
        <v>1.4924342303964642</v>
      </c>
      <c r="W35" s="29">
        <f t="shared" si="62"/>
        <v>1.6161148020989184</v>
      </c>
      <c r="X35" s="42">
        <f t="shared" si="62"/>
        <v>46.077986760686713</v>
      </c>
      <c r="Y35" s="30">
        <f t="shared" si="62"/>
        <v>2.4996993753196336E-4</v>
      </c>
      <c r="Z35" s="30">
        <f t="shared" si="62"/>
        <v>2.4875897818107929E-4</v>
      </c>
      <c r="AA35" s="30">
        <f t="shared" si="62"/>
        <v>2.6291129815540472E-4</v>
      </c>
      <c r="AB35" s="30">
        <f t="shared" si="62"/>
        <v>2.661847339596598E-4</v>
      </c>
      <c r="AC35" s="29">
        <f>_xlfn.CONFIDENCE.T(0.05,AC33,AC31)</f>
        <v>0.68150522770882138</v>
      </c>
      <c r="AD35" s="29">
        <f t="shared" si="62"/>
        <v>0.74782262266836619</v>
      </c>
      <c r="AE35" s="29">
        <f t="shared" si="62"/>
        <v>0.88591994609763036</v>
      </c>
      <c r="AF35" s="29">
        <f t="shared" si="62"/>
        <v>0.75131872687822021</v>
      </c>
      <c r="AG35" s="42">
        <f t="shared" si="62"/>
        <v>29.115607565408695</v>
      </c>
      <c r="AH35" s="42">
        <f t="shared" ref="AH35" si="63">_xlfn.CONFIDENCE.T(0.05,AH33,AH31)</f>
        <v>67.325685005188362</v>
      </c>
      <c r="AI35" s="30">
        <f t="shared" si="62"/>
        <v>4.0081038223414839E-4</v>
      </c>
      <c r="AJ35" s="30">
        <f t="shared" si="62"/>
        <v>3.9455889890411752E-4</v>
      </c>
      <c r="AK35" s="30">
        <f t="shared" si="62"/>
        <v>3.97610574109588E-4</v>
      </c>
      <c r="AL35" s="30">
        <f t="shared" si="62"/>
        <v>3.9817799011286338E-4</v>
      </c>
      <c r="AM35" s="29">
        <f t="shared" si="62"/>
        <v>2.9472804507630821</v>
      </c>
      <c r="AN35" s="29">
        <f t="shared" si="62"/>
        <v>3.8781392640660153</v>
      </c>
      <c r="AO35" s="29">
        <f t="shared" si="62"/>
        <v>4.7383143207002396</v>
      </c>
      <c r="AP35" s="29">
        <f t="shared" si="62"/>
        <v>3.3349032909943435</v>
      </c>
      <c r="AQ35" s="42">
        <f t="shared" si="62"/>
        <v>98.808161290564314</v>
      </c>
      <c r="AR35" s="30">
        <f t="shared" si="62"/>
        <v>5.3098700561562409E-4</v>
      </c>
      <c r="AS35" s="30">
        <f t="shared" si="62"/>
        <v>5.3017540308433113E-4</v>
      </c>
      <c r="AT35" s="30">
        <f t="shared" si="62"/>
        <v>5.4953599058741827E-4</v>
      </c>
      <c r="AU35" s="30">
        <f t="shared" si="62"/>
        <v>5.1321838256472292E-4</v>
      </c>
      <c r="AV35" s="12"/>
      <c r="AW35" s="12"/>
      <c r="AX35" s="12"/>
      <c r="AY35" s="12"/>
      <c r="AZ35" s="12"/>
      <c r="BA35" s="12"/>
      <c r="BB35" s="12"/>
      <c r="BC35" s="12"/>
      <c r="BD35" s="12"/>
    </row>
    <row r="36" spans="1:56" x14ac:dyDescent="0.35">
      <c r="A36" s="1" t="s">
        <v>74</v>
      </c>
      <c r="B36" s="7">
        <f t="shared" ref="B36:AU36" si="64">(B32-MIN(B18:B29))/B33</f>
        <v>1.5011929222799727</v>
      </c>
      <c r="C36" s="7">
        <f t="shared" si="64"/>
        <v>1.4607398392359687</v>
      </c>
      <c r="D36" s="7">
        <f t="shared" si="64"/>
        <v>1.5591677676781637</v>
      </c>
      <c r="E36" s="7">
        <f t="shared" si="64"/>
        <v>1.196594739018896</v>
      </c>
      <c r="F36" s="7">
        <f t="shared" si="64"/>
        <v>1.7466481977781081</v>
      </c>
      <c r="G36" s="7">
        <f t="shared" si="64"/>
        <v>1.3004530784682129</v>
      </c>
      <c r="H36" s="7">
        <f t="shared" si="64"/>
        <v>1.2861473999017845</v>
      </c>
      <c r="I36" s="7">
        <f t="shared" si="64"/>
        <v>1.343089252907175</v>
      </c>
      <c r="J36" s="7">
        <f t="shared" si="64"/>
        <v>1.3600355529097359</v>
      </c>
      <c r="K36" s="7">
        <f t="shared" si="64"/>
        <v>1.7020267393944319</v>
      </c>
      <c r="L36" s="7">
        <f t="shared" si="64"/>
        <v>2.2182269961694598</v>
      </c>
      <c r="M36" s="7">
        <f t="shared" si="64"/>
        <v>2.6356048240847327</v>
      </c>
      <c r="N36" s="7">
        <f t="shared" si="64"/>
        <v>1.0901505858544736</v>
      </c>
      <c r="O36" s="7">
        <f t="shared" si="64"/>
        <v>1.4233348600313889</v>
      </c>
      <c r="P36" s="7">
        <f t="shared" si="64"/>
        <v>1.121389613257608</v>
      </c>
      <c r="Q36" s="7">
        <f t="shared" si="64"/>
        <v>1.1002363770819032</v>
      </c>
      <c r="R36" s="7">
        <f t="shared" si="64"/>
        <v>1.1234865594774106</v>
      </c>
      <c r="S36" s="7">
        <f t="shared" si="64"/>
        <v>1.1123867530124008</v>
      </c>
      <c r="T36" s="7">
        <f t="shared" si="64"/>
        <v>1.2709093773970059</v>
      </c>
      <c r="U36" s="7">
        <f t="shared" si="64"/>
        <v>1.6124651160296946</v>
      </c>
      <c r="V36" s="7">
        <f t="shared" si="64"/>
        <v>0.96499616686931622</v>
      </c>
      <c r="W36" s="7">
        <f t="shared" si="64"/>
        <v>1.5502536418714254</v>
      </c>
      <c r="X36" s="7">
        <f t="shared" si="64"/>
        <v>1.4954998688079637</v>
      </c>
      <c r="Y36" s="7">
        <f t="shared" si="64"/>
        <v>1.3029901388592671</v>
      </c>
      <c r="Z36" s="7">
        <f t="shared" si="64"/>
        <v>1.3094163159697172</v>
      </c>
      <c r="AA36" s="7">
        <f t="shared" si="64"/>
        <v>1.2912747491738055</v>
      </c>
      <c r="AB36" s="7">
        <f t="shared" si="64"/>
        <v>1.2787133370371484</v>
      </c>
      <c r="AC36" s="7">
        <f t="shared" si="64"/>
        <v>1.3192615679317214</v>
      </c>
      <c r="AD36" s="7">
        <f t="shared" si="64"/>
        <v>1.5197796696788313</v>
      </c>
      <c r="AE36" s="7">
        <f t="shared" si="64"/>
        <v>1.8744861440628418</v>
      </c>
      <c r="AF36" s="7">
        <f t="shared" si="64"/>
        <v>1.1418191506793121</v>
      </c>
      <c r="AG36" s="7">
        <f t="shared" si="64"/>
        <v>1.4183114895182309</v>
      </c>
      <c r="AH36" s="7">
        <f t="shared" ref="AH36" si="65">(AH32-MIN(AH18:AH29))/AH33</f>
        <v>1.22024515368869</v>
      </c>
      <c r="AI36" s="7">
        <f t="shared" si="64"/>
        <v>1.0894952083518596</v>
      </c>
      <c r="AJ36" s="7">
        <f t="shared" si="64"/>
        <v>1.0938304426218346</v>
      </c>
      <c r="AK36" s="7">
        <f t="shared" si="64"/>
        <v>1.0950680046822201</v>
      </c>
      <c r="AL36" s="7">
        <f t="shared" si="64"/>
        <v>1.099644986416779</v>
      </c>
      <c r="AM36" s="7">
        <f t="shared" si="64"/>
        <v>1.0292377485386681</v>
      </c>
      <c r="AN36" s="7">
        <f t="shared" si="64"/>
        <v>1.4366413567301861</v>
      </c>
      <c r="AO36" s="7">
        <f t="shared" si="64"/>
        <v>1.4957005287802942</v>
      </c>
      <c r="AP36" s="7">
        <f t="shared" si="64"/>
        <v>1.144996860075173</v>
      </c>
      <c r="AQ36" s="7">
        <f t="shared" si="64"/>
        <v>1.7586886308538945</v>
      </c>
      <c r="AR36" s="7">
        <f t="shared" si="64"/>
        <v>1.8307822441414308</v>
      </c>
      <c r="AS36" s="7">
        <f t="shared" si="64"/>
        <v>1.7977867793464128</v>
      </c>
      <c r="AT36" s="7">
        <f t="shared" si="64"/>
        <v>1.847175028284884</v>
      </c>
      <c r="AU36" s="7">
        <f t="shared" si="64"/>
        <v>1.79443099331059</v>
      </c>
      <c r="AV36" s="1"/>
      <c r="AW36" s="1"/>
      <c r="AX36" s="1"/>
      <c r="AY36" s="1"/>
      <c r="AZ36" s="1"/>
      <c r="BA36" s="1"/>
      <c r="BB36" s="1"/>
      <c r="BC36" s="1"/>
      <c r="BD36" s="1"/>
    </row>
    <row r="37" spans="1:56" x14ac:dyDescent="0.3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x14ac:dyDescent="0.3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x14ac:dyDescent="0.35">
      <c r="A39" s="1"/>
      <c r="B39" s="94" t="s">
        <v>54</v>
      </c>
      <c r="C39" s="94"/>
      <c r="D39" s="94"/>
      <c r="E39" s="94"/>
      <c r="F39" s="94"/>
      <c r="G39" s="94"/>
      <c r="H39" s="94"/>
      <c r="I39" s="94"/>
      <c r="J39" s="94"/>
      <c r="K39" s="94"/>
      <c r="L39" s="94"/>
      <c r="M39" s="94"/>
      <c r="N39" s="94"/>
      <c r="O39" s="94"/>
      <c r="P39" s="94"/>
      <c r="Q39" s="94"/>
      <c r="R39" s="94"/>
      <c r="S39" s="94"/>
      <c r="T39" s="94"/>
      <c r="U39" s="94"/>
      <c r="V39" s="94"/>
      <c r="W39" s="94"/>
      <c r="X39" s="94"/>
      <c r="Y39" s="94"/>
      <c r="Z39" s="94"/>
      <c r="AA39" s="94"/>
      <c r="AB39" s="94"/>
      <c r="AC39" s="94"/>
      <c r="AD39" s="94"/>
      <c r="AE39" s="94"/>
      <c r="AF39" s="94"/>
      <c r="AG39" s="94"/>
      <c r="AH39" s="94"/>
      <c r="AI39" s="94"/>
      <c r="AJ39" s="94"/>
      <c r="AK39" s="94"/>
      <c r="AL39" s="94"/>
      <c r="AM39" s="94"/>
      <c r="AN39" s="94"/>
      <c r="AO39" s="94"/>
      <c r="AP39" s="94"/>
      <c r="AQ39" s="94"/>
      <c r="AR39" s="94"/>
      <c r="AS39" s="94"/>
      <c r="AT39" s="94"/>
      <c r="AU39" s="94"/>
      <c r="AV39" s="94"/>
      <c r="AW39" s="94"/>
      <c r="AX39" s="94"/>
      <c r="AY39" s="94"/>
      <c r="AZ39" s="94"/>
      <c r="BA39" s="94"/>
      <c r="BB39" s="94"/>
      <c r="BC39" s="94"/>
      <c r="BD39" s="94"/>
    </row>
    <row r="40" spans="1:56" x14ac:dyDescent="0.35">
      <c r="A40" s="1"/>
      <c r="B40" s="94" t="s">
        <v>0</v>
      </c>
      <c r="C40" s="94"/>
      <c r="D40" s="94"/>
      <c r="E40" s="94"/>
      <c r="F40" s="94"/>
      <c r="G40" s="94"/>
      <c r="H40" s="94"/>
      <c r="I40" s="94"/>
      <c r="J40" s="94"/>
      <c r="K40" s="94" t="s">
        <v>1</v>
      </c>
      <c r="L40" s="94"/>
      <c r="M40" s="94"/>
      <c r="N40" s="94"/>
      <c r="O40" s="94"/>
      <c r="P40" s="94"/>
      <c r="Q40" s="94"/>
      <c r="R40" s="94"/>
      <c r="S40" s="94"/>
      <c r="T40" s="94" t="s">
        <v>2</v>
      </c>
      <c r="U40" s="94"/>
      <c r="V40" s="94"/>
      <c r="W40" s="94"/>
      <c r="X40" s="94"/>
      <c r="Y40" s="94"/>
      <c r="Z40" s="94"/>
      <c r="AA40" s="94"/>
      <c r="AB40" s="94"/>
      <c r="AC40" s="94" t="s">
        <v>23</v>
      </c>
      <c r="AD40" s="94"/>
      <c r="AE40" s="94"/>
      <c r="AF40" s="94"/>
      <c r="AG40" s="94"/>
      <c r="AH40" s="94"/>
      <c r="AI40" s="94"/>
      <c r="AJ40" s="94"/>
      <c r="AK40" s="94"/>
      <c r="AL40" s="94"/>
      <c r="AM40" s="94" t="s">
        <v>3</v>
      </c>
      <c r="AN40" s="94"/>
      <c r="AO40" s="94"/>
      <c r="AP40" s="94"/>
      <c r="AQ40" s="94"/>
      <c r="AR40" s="94"/>
      <c r="AS40" s="94"/>
      <c r="AT40" s="94"/>
      <c r="AU40" s="94"/>
      <c r="AV40" s="94" t="s">
        <v>4</v>
      </c>
      <c r="AW40" s="94"/>
      <c r="AX40" s="94"/>
      <c r="AY40" s="94"/>
      <c r="AZ40" s="94"/>
      <c r="BA40" s="94"/>
      <c r="BB40" s="94"/>
      <c r="BC40" s="94"/>
      <c r="BD40" s="94"/>
    </row>
    <row r="41" spans="1:56" x14ac:dyDescent="0.35">
      <c r="A41" s="1"/>
      <c r="B41" s="3" t="s">
        <v>24</v>
      </c>
      <c r="C41" s="3" t="s">
        <v>25</v>
      </c>
      <c r="D41" s="3" t="s">
        <v>26</v>
      </c>
      <c r="E41" s="3" t="s">
        <v>27</v>
      </c>
      <c r="F41" s="3" t="s">
        <v>28</v>
      </c>
      <c r="G41" s="3" t="s">
        <v>29</v>
      </c>
      <c r="H41" s="3" t="s">
        <v>30</v>
      </c>
      <c r="I41" s="3" t="s">
        <v>31</v>
      </c>
      <c r="J41" s="3" t="s">
        <v>32</v>
      </c>
      <c r="K41" s="3" t="s">
        <v>24</v>
      </c>
      <c r="L41" s="3" t="s">
        <v>25</v>
      </c>
      <c r="M41" s="3" t="s">
        <v>26</v>
      </c>
      <c r="N41" s="3" t="s">
        <v>27</v>
      </c>
      <c r="O41" s="3" t="s">
        <v>28</v>
      </c>
      <c r="P41" s="3" t="s">
        <v>29</v>
      </c>
      <c r="Q41" s="3" t="s">
        <v>30</v>
      </c>
      <c r="R41" s="3" t="s">
        <v>31</v>
      </c>
      <c r="S41" s="3" t="s">
        <v>32</v>
      </c>
      <c r="T41" s="3" t="s">
        <v>24</v>
      </c>
      <c r="U41" s="3" t="s">
        <v>25</v>
      </c>
      <c r="V41" s="3" t="s">
        <v>26</v>
      </c>
      <c r="W41" s="3" t="s">
        <v>27</v>
      </c>
      <c r="X41" s="3" t="s">
        <v>28</v>
      </c>
      <c r="Y41" s="3" t="s">
        <v>29</v>
      </c>
      <c r="Z41" s="3" t="s">
        <v>30</v>
      </c>
      <c r="AA41" s="3" t="s">
        <v>31</v>
      </c>
      <c r="AB41" s="3" t="s">
        <v>32</v>
      </c>
      <c r="AC41" s="3" t="s">
        <v>24</v>
      </c>
      <c r="AD41" s="3" t="s">
        <v>25</v>
      </c>
      <c r="AE41" s="3" t="s">
        <v>26</v>
      </c>
      <c r="AF41" s="3" t="s">
        <v>27</v>
      </c>
      <c r="AG41" s="3" t="s">
        <v>28</v>
      </c>
      <c r="AH41" s="3" t="s">
        <v>33</v>
      </c>
      <c r="AI41" s="3" t="s">
        <v>29</v>
      </c>
      <c r="AJ41" s="3" t="s">
        <v>30</v>
      </c>
      <c r="AK41" s="3" t="s">
        <v>31</v>
      </c>
      <c r="AL41" s="3" t="s">
        <v>32</v>
      </c>
      <c r="AM41" s="3" t="s">
        <v>24</v>
      </c>
      <c r="AN41" s="3" t="s">
        <v>25</v>
      </c>
      <c r="AO41" s="3" t="s">
        <v>26</v>
      </c>
      <c r="AP41" s="3" t="s">
        <v>27</v>
      </c>
      <c r="AQ41" s="3" t="s">
        <v>28</v>
      </c>
      <c r="AR41" s="3" t="s">
        <v>29</v>
      </c>
      <c r="AS41" s="3" t="s">
        <v>30</v>
      </c>
      <c r="AT41" s="3" t="s">
        <v>31</v>
      </c>
      <c r="AU41" s="3" t="s">
        <v>32</v>
      </c>
      <c r="AV41" s="3" t="s">
        <v>24</v>
      </c>
      <c r="AW41" s="3" t="s">
        <v>25</v>
      </c>
      <c r="AX41" s="3" t="s">
        <v>26</v>
      </c>
      <c r="AY41" s="3" t="s">
        <v>27</v>
      </c>
      <c r="AZ41" s="3" t="s">
        <v>28</v>
      </c>
      <c r="BA41" s="3" t="s">
        <v>29</v>
      </c>
      <c r="BB41" s="3" t="s">
        <v>30</v>
      </c>
      <c r="BC41" s="3" t="s">
        <v>31</v>
      </c>
      <c r="BD41" s="3" t="s">
        <v>32</v>
      </c>
    </row>
    <row r="42" spans="1:56" x14ac:dyDescent="0.35">
      <c r="A42" s="73">
        <v>1</v>
      </c>
      <c r="B42" s="28">
        <v>151.62263916087474</v>
      </c>
      <c r="C42" s="28">
        <v>151.52136929996215</v>
      </c>
      <c r="D42" s="28">
        <v>149.31089985294565</v>
      </c>
      <c r="E42" s="28">
        <v>148.28759633901677</v>
      </c>
      <c r="F42" s="41">
        <v>3217.6646501660357</v>
      </c>
      <c r="G42" s="30">
        <v>1.9039075284789819E-2</v>
      </c>
      <c r="H42" s="30">
        <v>1.9046738930185957E-2</v>
      </c>
      <c r="I42" s="30">
        <v>1.9074036862333874E-2</v>
      </c>
      <c r="J42" s="30">
        <v>1.9086538503012021E-2</v>
      </c>
      <c r="K42" s="28">
        <v>142.5447574126232</v>
      </c>
      <c r="L42" s="28">
        <v>143.84757093022679</v>
      </c>
      <c r="M42" s="28">
        <v>142.81670250689032</v>
      </c>
      <c r="N42" s="28">
        <v>142.51821959099709</v>
      </c>
      <c r="O42" s="41">
        <v>2895.080048371316</v>
      </c>
      <c r="P42" s="30">
        <v>1.8603784260092557E-2</v>
      </c>
      <c r="Q42" s="30">
        <v>1.857916255171508E-2</v>
      </c>
      <c r="R42" s="30">
        <v>1.8592635009152675E-2</v>
      </c>
      <c r="S42" s="30">
        <v>1.8596532570000001E-2</v>
      </c>
      <c r="T42" s="28">
        <v>143.86885189751183</v>
      </c>
      <c r="U42" s="28">
        <v>145.74055674302735</v>
      </c>
      <c r="V42" s="28">
        <v>146.11931811509052</v>
      </c>
      <c r="W42" s="28">
        <v>142.72766264769666</v>
      </c>
      <c r="X42" s="41">
        <v>3100.54238700006</v>
      </c>
      <c r="Y42" s="30">
        <v>1.8970124660147244E-2</v>
      </c>
      <c r="Z42" s="30">
        <v>1.8949265580372091E-2</v>
      </c>
      <c r="AA42" s="30">
        <v>1.8943836995117203E-2</v>
      </c>
      <c r="AB42" s="30">
        <v>1.89845501459854E-2</v>
      </c>
      <c r="AC42" s="28">
        <v>62.10173615411356</v>
      </c>
      <c r="AD42" s="28">
        <v>62.211650562902349</v>
      </c>
      <c r="AE42" s="28">
        <v>61.503027629771026</v>
      </c>
      <c r="AF42" s="28">
        <v>62.213023794687047</v>
      </c>
      <c r="AG42" s="41">
        <v>1359.4655339607032</v>
      </c>
      <c r="AH42" s="41">
        <v>3429.4844823098601</v>
      </c>
      <c r="AI42" s="30">
        <v>1.992593767896432E-2</v>
      </c>
      <c r="AJ42" s="30">
        <v>1.9930331983050772E-2</v>
      </c>
      <c r="AK42" s="30">
        <v>1.9949689679385742E-2</v>
      </c>
      <c r="AL42" s="30">
        <v>1.99299886546177E-2</v>
      </c>
      <c r="AM42" s="28">
        <v>145.06729255452277</v>
      </c>
      <c r="AN42" s="28">
        <v>146.35832391537403</v>
      </c>
      <c r="AO42" s="28">
        <v>144.66254128000185</v>
      </c>
      <c r="AP42" s="28">
        <v>143.18435701325302</v>
      </c>
      <c r="AQ42" s="41">
        <v>3132.0094036567421</v>
      </c>
      <c r="AR42" s="30">
        <v>1.9192834040355624E-2</v>
      </c>
      <c r="AS42" s="30">
        <v>1.9164807378238523E-2</v>
      </c>
      <c r="AT42" s="30">
        <v>1.9188213411873409E-2</v>
      </c>
      <c r="AU42" s="30">
        <v>1.9206449631115501E-2</v>
      </c>
      <c r="AV42" s="1"/>
      <c r="AW42" s="1"/>
      <c r="AX42" s="1"/>
      <c r="AY42" s="1"/>
      <c r="AZ42" s="1"/>
      <c r="BA42" s="1"/>
      <c r="BB42" s="1"/>
      <c r="BC42" s="1"/>
      <c r="BD42" s="1"/>
    </row>
    <row r="43" spans="1:56" x14ac:dyDescent="0.35">
      <c r="A43" s="73">
        <v>2</v>
      </c>
      <c r="B43" s="28">
        <v>144.44342641658929</v>
      </c>
      <c r="C43" s="28">
        <v>145.19427855940347</v>
      </c>
      <c r="D43" s="28">
        <v>146.16863926530647</v>
      </c>
      <c r="E43" s="28">
        <v>145.61228746354183</v>
      </c>
      <c r="F43" s="41">
        <v>3140.2785991147116</v>
      </c>
      <c r="G43" s="30">
        <v>1.9763838364700876E-2</v>
      </c>
      <c r="H43" s="30">
        <v>1.9752268120546878E-2</v>
      </c>
      <c r="I43" s="30">
        <v>1.9740473550640299E-2</v>
      </c>
      <c r="J43" s="30">
        <v>1.9746972073874377E-2</v>
      </c>
      <c r="K43" s="28">
        <v>145.61192153536052</v>
      </c>
      <c r="L43" s="28">
        <v>144.14139103355257</v>
      </c>
      <c r="M43" s="28">
        <v>144.87635471588811</v>
      </c>
      <c r="N43" s="28">
        <v>142.22392719865633</v>
      </c>
      <c r="O43" s="41">
        <v>2735.4059095468888</v>
      </c>
      <c r="P43" s="30">
        <v>1.8068233215521624E-2</v>
      </c>
      <c r="Q43" s="30">
        <v>1.8107494071146316E-2</v>
      </c>
      <c r="R43" s="30">
        <v>1.8098907839405477E-2</v>
      </c>
      <c r="S43" s="30">
        <v>1.81314128912663E-2</v>
      </c>
      <c r="T43" s="28">
        <v>144.38314724171303</v>
      </c>
      <c r="U43" s="28">
        <v>144.28541461631031</v>
      </c>
      <c r="V43" s="28">
        <v>143.67940692197629</v>
      </c>
      <c r="W43" s="28">
        <v>140.82422719767447</v>
      </c>
      <c r="X43" s="41">
        <v>3053.3724828098439</v>
      </c>
      <c r="Y43" s="30">
        <v>1.935391244602017E-2</v>
      </c>
      <c r="Z43" s="30">
        <v>1.9361913752047533E-2</v>
      </c>
      <c r="AA43" s="30">
        <v>1.9368073005618377E-2</v>
      </c>
      <c r="AB43" s="30">
        <v>1.94021367697387E-2</v>
      </c>
      <c r="AC43" s="28">
        <v>63.182027604532848</v>
      </c>
      <c r="AD43" s="28">
        <v>63.164163665943299</v>
      </c>
      <c r="AE43" s="28">
        <v>62.11326260993544</v>
      </c>
      <c r="AF43" s="28">
        <v>62.000823664545464</v>
      </c>
      <c r="AG43" s="41">
        <v>1357.0256995028578</v>
      </c>
      <c r="AH43" s="41">
        <v>3463.4891112937303</v>
      </c>
      <c r="AI43" s="30">
        <v>2.0148393377793453E-2</v>
      </c>
      <c r="AJ43" s="30">
        <v>2.0147012221740698E-2</v>
      </c>
      <c r="AK43" s="30">
        <v>2.0174844749527375E-2</v>
      </c>
      <c r="AL43" s="30">
        <v>2.0177894269611099E-2</v>
      </c>
      <c r="AM43" s="28">
        <v>148.94637891793244</v>
      </c>
      <c r="AN43" s="28">
        <v>146.16673828360507</v>
      </c>
      <c r="AO43" s="28">
        <v>145.816302876577</v>
      </c>
      <c r="AP43" s="28">
        <v>145.10290920619173</v>
      </c>
      <c r="AQ43" s="41">
        <v>3083.9237860364833</v>
      </c>
      <c r="AR43" s="76">
        <v>1.8631607156969633E-2</v>
      </c>
      <c r="AS43" s="76"/>
      <c r="AT43" s="76"/>
      <c r="AU43" s="76"/>
      <c r="AV43" s="1"/>
      <c r="AW43" s="1"/>
      <c r="AX43" s="1"/>
      <c r="AY43" s="1"/>
      <c r="AZ43" s="1"/>
      <c r="BA43" s="1"/>
      <c r="BB43" s="1"/>
      <c r="BC43" s="1"/>
      <c r="BD43" s="1"/>
    </row>
    <row r="44" spans="1:56" x14ac:dyDescent="0.35">
      <c r="A44" s="73">
        <v>3</v>
      </c>
      <c r="B44" s="28">
        <v>144.44687683224913</v>
      </c>
      <c r="C44" s="28">
        <v>144.92951858933344</v>
      </c>
      <c r="D44" s="28">
        <v>144.75391316252046</v>
      </c>
      <c r="E44" s="28">
        <v>140.9872760324042</v>
      </c>
      <c r="F44" s="41">
        <v>2782.0885820564554</v>
      </c>
      <c r="G44" s="30">
        <v>1.8061911447937323E-2</v>
      </c>
      <c r="H44" s="30">
        <v>1.8040015955075116E-2</v>
      </c>
      <c r="I44" s="30">
        <v>1.8039231776252555E-2</v>
      </c>
      <c r="J44" s="30">
        <v>1.8086238613136657E-2</v>
      </c>
      <c r="K44" s="28">
        <v>143.44209435390232</v>
      </c>
      <c r="L44" s="28">
        <v>143.74018449603483</v>
      </c>
      <c r="M44" s="28">
        <v>143.2833603752423</v>
      </c>
      <c r="N44" s="28">
        <v>140.96830215383403</v>
      </c>
      <c r="O44" s="41">
        <v>3117.9165635025279</v>
      </c>
      <c r="P44" s="30">
        <v>1.9472182928176471E-2</v>
      </c>
      <c r="Q44" s="30">
        <v>1.9441576822902248E-2</v>
      </c>
      <c r="R44" s="30">
        <v>1.9444486380038605E-2</v>
      </c>
      <c r="S44" s="30">
        <v>1.9473319415865699E-2</v>
      </c>
      <c r="T44" s="28">
        <v>147.24258042257725</v>
      </c>
      <c r="U44" s="28">
        <v>147.51887352962814</v>
      </c>
      <c r="V44" s="28">
        <v>145.41097373528828</v>
      </c>
      <c r="W44" s="28">
        <v>142.0033926843995</v>
      </c>
      <c r="X44" s="41">
        <v>3145.949373454328</v>
      </c>
      <c r="Y44" s="30">
        <v>1.9466236230485646E-2</v>
      </c>
      <c r="Z44" s="30">
        <v>1.9463256490521955E-2</v>
      </c>
      <c r="AA44" s="30">
        <v>1.948798037780107E-2</v>
      </c>
      <c r="AB44" s="30">
        <v>1.9529398254019802E-2</v>
      </c>
      <c r="AC44" s="28">
        <v>64.647976976701983</v>
      </c>
      <c r="AD44" s="28">
        <v>64.470190977191862</v>
      </c>
      <c r="AE44" s="28">
        <v>63.876671429134511</v>
      </c>
      <c r="AF44" s="28">
        <v>65.060418339882858</v>
      </c>
      <c r="AG44" s="41">
        <v>1371.9130578140928</v>
      </c>
      <c r="AH44" s="41">
        <v>3395.0569241204871</v>
      </c>
      <c r="AI44" s="30">
        <v>1.970175989774586E-2</v>
      </c>
      <c r="AJ44" s="30">
        <v>1.9715059712482778E-2</v>
      </c>
      <c r="AK44" s="30">
        <v>1.9729873869803169E-2</v>
      </c>
      <c r="AL44" s="30">
        <v>1.9698567670825798E-2</v>
      </c>
      <c r="AM44" s="28">
        <v>146.53753017729557</v>
      </c>
      <c r="AN44" s="28">
        <v>147.18611166060859</v>
      </c>
      <c r="AO44" s="28">
        <v>145.80602897825463</v>
      </c>
      <c r="AP44" s="28">
        <v>142.34712626746764</v>
      </c>
      <c r="AQ44" s="41">
        <v>3057.6201121663771</v>
      </c>
      <c r="AR44" s="76">
        <v>-8.856503437396757E-5</v>
      </c>
      <c r="AS44" s="76">
        <v>-1.0275286273723152E-4</v>
      </c>
      <c r="AT44" s="76">
        <v>-8.2048955764307797E-5</v>
      </c>
      <c r="AU44" s="76">
        <v>-4.0000000000000003E-5</v>
      </c>
      <c r="AV44" s="1"/>
      <c r="AW44" s="1"/>
      <c r="AX44" s="1"/>
      <c r="AY44" s="1"/>
      <c r="AZ44" s="1"/>
      <c r="BA44" s="1"/>
      <c r="BB44" s="1"/>
      <c r="BC44" s="1"/>
      <c r="BD44" s="1"/>
    </row>
    <row r="45" spans="1:56" x14ac:dyDescent="0.35">
      <c r="A45" s="73">
        <v>4</v>
      </c>
      <c r="B45" s="28">
        <v>145.07238527553366</v>
      </c>
      <c r="C45" s="28">
        <v>146.33062142309669</v>
      </c>
      <c r="D45" s="28">
        <v>144.60929661258842</v>
      </c>
      <c r="E45" s="28">
        <v>144.01162290962066</v>
      </c>
      <c r="F45" s="41">
        <v>2730.0181663186345</v>
      </c>
      <c r="G45" s="30">
        <v>1.8238723882426019E-2</v>
      </c>
      <c r="H45" s="30">
        <v>1.8211526278352017E-2</v>
      </c>
      <c r="I45" s="30">
        <v>1.8231664008808417E-2</v>
      </c>
      <c r="J45" s="30">
        <v>1.8238726304136761E-2</v>
      </c>
      <c r="K45" s="28">
        <v>145.61751697791181</v>
      </c>
      <c r="L45" s="28">
        <v>147.93683846395774</v>
      </c>
      <c r="M45" s="28">
        <v>145.82725734258275</v>
      </c>
      <c r="N45" s="28">
        <v>144.27089328457112</v>
      </c>
      <c r="O45" s="41">
        <v>3061.4891981641535</v>
      </c>
      <c r="P45" s="30">
        <v>1.8744481440423937E-2</v>
      </c>
      <c r="Q45" s="30">
        <v>1.8705773962403721E-2</v>
      </c>
      <c r="R45" s="30">
        <v>1.8729881428435995E-2</v>
      </c>
      <c r="S45" s="30">
        <v>1.87491614352625E-2</v>
      </c>
      <c r="T45" s="28">
        <v>142.79226645381667</v>
      </c>
      <c r="U45" s="28">
        <v>144.88499887771573</v>
      </c>
      <c r="V45" s="28">
        <v>144.44265215260069</v>
      </c>
      <c r="W45" s="28">
        <v>142.66616727060588</v>
      </c>
      <c r="X45" s="41">
        <v>3103.9300055019385</v>
      </c>
      <c r="Y45" s="30">
        <v>1.9300707565800088E-2</v>
      </c>
      <c r="Z45" s="30">
        <v>1.9277222972304848E-2</v>
      </c>
      <c r="AA45" s="30">
        <v>1.9282965411237127E-2</v>
      </c>
      <c r="AB45" s="30">
        <v>1.9304370160241599E-2</v>
      </c>
      <c r="AC45" s="28">
        <v>62.749013042244087</v>
      </c>
      <c r="AD45" s="28">
        <v>62.551545413023874</v>
      </c>
      <c r="AE45" s="28">
        <v>62.356271826689728</v>
      </c>
      <c r="AF45" s="28">
        <v>63.620359987133398</v>
      </c>
      <c r="AG45" s="41">
        <v>1370.1279527250831</v>
      </c>
      <c r="AH45" s="41">
        <v>3497.5525915366861</v>
      </c>
      <c r="AI45" s="30">
        <v>2.0157619109608487E-2</v>
      </c>
      <c r="AJ45" s="30">
        <v>2.0151559838633669E-2</v>
      </c>
      <c r="AK45" s="30">
        <v>2.0156504389254246E-2</v>
      </c>
      <c r="AL45" s="30">
        <v>2.01214963875305E-2</v>
      </c>
      <c r="AM45" s="28">
        <v>149.38281349136261</v>
      </c>
      <c r="AN45" s="28">
        <v>147.1484691547009</v>
      </c>
      <c r="AO45" s="28">
        <v>144.63362335393816</v>
      </c>
      <c r="AP45" s="28">
        <v>146.26906842915085</v>
      </c>
      <c r="AQ45" s="41">
        <v>3131.6789715334644</v>
      </c>
      <c r="AR45" s="30">
        <v>1.9334138010333294E-2</v>
      </c>
      <c r="AS45" s="30">
        <v>1.9361701235690868E-2</v>
      </c>
      <c r="AT45" s="30">
        <v>1.9390267459490344E-2</v>
      </c>
      <c r="AU45" s="30">
        <v>1.93706114759571E-2</v>
      </c>
      <c r="AV45" s="1"/>
      <c r="AW45" s="1"/>
      <c r="AX45" s="1"/>
      <c r="AY45" s="1"/>
      <c r="AZ45" s="1"/>
      <c r="BA45" s="1"/>
      <c r="BB45" s="1"/>
      <c r="BC45" s="1"/>
      <c r="BD45" s="1"/>
    </row>
    <row r="46" spans="1:56" x14ac:dyDescent="0.35">
      <c r="A46" s="73">
        <v>5</v>
      </c>
      <c r="B46" s="28">
        <v>148.30664059250452</v>
      </c>
      <c r="C46" s="28">
        <v>148.71497787258289</v>
      </c>
      <c r="D46" s="28">
        <v>147.70454416171478</v>
      </c>
      <c r="E46" s="28">
        <v>144.68454053824391</v>
      </c>
      <c r="F46" s="41">
        <v>3148.4991712395117</v>
      </c>
      <c r="G46" s="30">
        <v>1.9157075427575845E-2</v>
      </c>
      <c r="H46" s="30">
        <v>1.9158593479680807E-2</v>
      </c>
      <c r="I46" s="30">
        <v>1.9169822156514211E-2</v>
      </c>
      <c r="J46" s="30">
        <v>1.9205756195783998E-2</v>
      </c>
      <c r="K46" s="28">
        <v>148.04473516908118</v>
      </c>
      <c r="L46" s="28">
        <v>145.78231184588813</v>
      </c>
      <c r="M46" s="28">
        <v>144.87706578639197</v>
      </c>
      <c r="N46" s="28">
        <v>142.79434566091928</v>
      </c>
      <c r="O46" s="41">
        <v>2700.9239728044413</v>
      </c>
      <c r="P46" s="30">
        <v>1.7111149041421556E-2</v>
      </c>
      <c r="Q46" s="30">
        <v>1.7114048937615648E-2</v>
      </c>
      <c r="R46" s="30">
        <v>1.7125430796222755E-2</v>
      </c>
      <c r="S46" s="30">
        <v>1.7150546904780697E-2</v>
      </c>
      <c r="T46" s="28">
        <v>145.56816015249981</v>
      </c>
      <c r="U46" s="28">
        <v>148.68501633352898</v>
      </c>
      <c r="V46" s="28">
        <v>147.63250178572517</v>
      </c>
      <c r="W46" s="28">
        <v>145.92583877464781</v>
      </c>
      <c r="X46" s="41">
        <v>3178.313982956653</v>
      </c>
      <c r="Y46" s="30">
        <v>1.946878173618569E-2</v>
      </c>
      <c r="Z46" s="30">
        <v>1.9430018746163749E-2</v>
      </c>
      <c r="AA46" s="30">
        <v>1.944116780350795E-2</v>
      </c>
      <c r="AB46" s="30">
        <v>1.9461012837772001E-2</v>
      </c>
      <c r="AC46" s="28">
        <v>62.980604807313107</v>
      </c>
      <c r="AD46" s="28">
        <v>62.67825620606957</v>
      </c>
      <c r="AE46" s="28">
        <v>61.805310771620064</v>
      </c>
      <c r="AF46" s="28">
        <v>62.546936946104985</v>
      </c>
      <c r="AG46" s="41">
        <v>1348.084552604699</v>
      </c>
      <c r="AH46" s="41">
        <v>3384.444762198269</v>
      </c>
      <c r="AI46" s="30">
        <v>1.9772822623436291E-2</v>
      </c>
      <c r="AJ46" s="30">
        <v>1.9773317268108864E-2</v>
      </c>
      <c r="AK46" s="30">
        <v>1.979952832396404E-2</v>
      </c>
      <c r="AL46" s="30">
        <v>1.9778988511931498E-2</v>
      </c>
      <c r="AM46" s="28">
        <v>145.22887774669309</v>
      </c>
      <c r="AN46" s="28">
        <v>146.91517740882415</v>
      </c>
      <c r="AO46" s="28">
        <v>145.29355297016119</v>
      </c>
      <c r="AP46" s="28">
        <v>145.85635017914254</v>
      </c>
      <c r="AQ46" s="41">
        <v>3055.8484133430843</v>
      </c>
      <c r="AR46" s="30">
        <v>1.8785913611962309E-2</v>
      </c>
      <c r="AS46" s="30">
        <v>1.8760635884162147E-2</v>
      </c>
      <c r="AT46" s="30">
        <v>1.8781475773022572E-2</v>
      </c>
      <c r="AU46" s="30">
        <v>1.8774187029626899E-2</v>
      </c>
      <c r="AV46" s="1"/>
      <c r="AW46" s="1"/>
      <c r="AX46" s="1"/>
      <c r="AY46" s="1"/>
      <c r="AZ46" s="1"/>
      <c r="BA46" s="1"/>
      <c r="BB46" s="1"/>
      <c r="BC46" s="1"/>
      <c r="BD46" s="1"/>
    </row>
    <row r="47" spans="1:56" x14ac:dyDescent="0.35">
      <c r="A47" s="73">
        <v>6</v>
      </c>
      <c r="B47" s="28">
        <v>147.2041451736537</v>
      </c>
      <c r="C47" s="28">
        <v>147.28004733912357</v>
      </c>
      <c r="D47" s="28">
        <v>146.28380860376615</v>
      </c>
      <c r="E47" s="28">
        <v>143.80930596519534</v>
      </c>
      <c r="F47" s="41">
        <v>3129.0289105589936</v>
      </c>
      <c r="G47" s="30">
        <v>1.9645658262173394E-2</v>
      </c>
      <c r="H47" s="30">
        <v>1.9631843494250172E-2</v>
      </c>
      <c r="I47" s="30">
        <v>1.9642615488476275E-2</v>
      </c>
      <c r="J47" s="30">
        <v>1.9673292594995017E-2</v>
      </c>
      <c r="K47" s="28">
        <v>142.4859629957796</v>
      </c>
      <c r="L47" s="28">
        <v>144.81382099529262</v>
      </c>
      <c r="M47" s="28">
        <v>143.96208615508164</v>
      </c>
      <c r="N47" s="28">
        <v>141.63817378190572</v>
      </c>
      <c r="O47" s="41">
        <v>3087.4044073553982</v>
      </c>
      <c r="P47" s="30">
        <v>1.9031620323346102E-2</v>
      </c>
      <c r="Q47" s="30">
        <v>1.8997961985090212E-2</v>
      </c>
      <c r="R47" s="30">
        <v>1.9010593773399989E-2</v>
      </c>
      <c r="S47" s="30">
        <v>1.9039205218781302E-2</v>
      </c>
      <c r="T47" s="28">
        <v>140.1745367688132</v>
      </c>
      <c r="U47" s="28">
        <v>142.3765591735181</v>
      </c>
      <c r="V47" s="28">
        <v>143.96976575557704</v>
      </c>
      <c r="W47" s="28">
        <v>141.11982983404431</v>
      </c>
      <c r="X47" s="41">
        <v>3120.6127167010022</v>
      </c>
      <c r="Y47" s="30">
        <v>1.9471770510931512E-2</v>
      </c>
      <c r="Z47" s="30">
        <v>1.9425714522275872E-2</v>
      </c>
      <c r="AA47" s="30">
        <v>1.9406837493934102E-2</v>
      </c>
      <c r="AB47" s="30">
        <v>1.9441325337780601E-2</v>
      </c>
      <c r="AC47" s="28">
        <v>61.498292635588136</v>
      </c>
      <c r="AD47" s="28">
        <v>62.13198640578058</v>
      </c>
      <c r="AE47" s="28">
        <v>61.481583768863104</v>
      </c>
      <c r="AF47" s="28">
        <v>61.838819938754284</v>
      </c>
      <c r="AG47" s="41">
        <v>1289.4122682874981</v>
      </c>
      <c r="AH47" s="41">
        <v>3244.7564026470423</v>
      </c>
      <c r="AI47" s="30">
        <v>1.8998879798226575E-2</v>
      </c>
      <c r="AJ47" s="30">
        <v>1.8984669292627265E-2</v>
      </c>
      <c r="AK47" s="30">
        <v>1.9004469472552944E-2</v>
      </c>
      <c r="AL47" s="30">
        <v>1.8994555891848699E-2</v>
      </c>
      <c r="AM47" s="28">
        <v>149.08603542348573</v>
      </c>
      <c r="AN47" s="28">
        <v>148.25357916748248</v>
      </c>
      <c r="AO47" s="28">
        <v>148.06966030598889</v>
      </c>
      <c r="AP47" s="28">
        <v>145.34946924344803</v>
      </c>
      <c r="AQ47" s="41">
        <v>2905.2172312277057</v>
      </c>
      <c r="AR47" s="30">
        <v>1.8471089072394881E-2</v>
      </c>
      <c r="AS47" s="30">
        <v>1.8483706938311736E-2</v>
      </c>
      <c r="AT47" s="30">
        <v>1.8487023847150477E-2</v>
      </c>
      <c r="AU47" s="30">
        <v>1.8519711357014801E-2</v>
      </c>
      <c r="AV47" s="1"/>
      <c r="AW47" s="1"/>
      <c r="AX47" s="1"/>
      <c r="AY47" s="1"/>
      <c r="AZ47" s="1"/>
      <c r="BA47" s="1"/>
      <c r="BB47" s="1"/>
      <c r="BC47" s="1"/>
      <c r="BD47" s="1"/>
    </row>
    <row r="48" spans="1:56" x14ac:dyDescent="0.35">
      <c r="A48" s="73">
        <v>7</v>
      </c>
      <c r="B48" s="28">
        <v>144.03503915066577</v>
      </c>
      <c r="C48" s="28">
        <v>144.47414991800352</v>
      </c>
      <c r="D48" s="28">
        <v>145.12735883241385</v>
      </c>
      <c r="E48" s="28">
        <v>143.33602810577386</v>
      </c>
      <c r="F48" s="41">
        <v>3000.1878316497396</v>
      </c>
      <c r="G48" s="30">
        <v>1.9659788620863518E-2</v>
      </c>
      <c r="H48" s="30">
        <v>1.9644844723929963E-2</v>
      </c>
      <c r="I48" s="30">
        <v>1.9632201863732941E-2</v>
      </c>
      <c r="J48" s="30">
        <v>1.9653840160000002E-2</v>
      </c>
      <c r="K48" s="28">
        <v>146.22211100183515</v>
      </c>
      <c r="L48" s="28">
        <v>145.43230703393931</v>
      </c>
      <c r="M48" s="28">
        <v>146.04197081007212</v>
      </c>
      <c r="N48" s="28">
        <v>144.71277009217582</v>
      </c>
      <c r="O48" s="41">
        <v>2835.656524746576</v>
      </c>
      <c r="P48" s="30">
        <v>1.7384467048347972E-2</v>
      </c>
      <c r="Q48" s="30">
        <v>1.7402230529965909E-2</v>
      </c>
      <c r="R48" s="30">
        <v>1.7393762119121112E-2</v>
      </c>
      <c r="S48" s="30">
        <v>1.7409585126971702E-2</v>
      </c>
      <c r="T48" s="28">
        <v>147.73181165156598</v>
      </c>
      <c r="U48" s="28">
        <v>145.50633168106714</v>
      </c>
      <c r="V48" s="28">
        <v>143.6290996777841</v>
      </c>
      <c r="W48" s="28">
        <v>144.46813731102196</v>
      </c>
      <c r="X48" s="41">
        <v>3130.7103000938614</v>
      </c>
      <c r="Y48" s="30">
        <v>1.9445441427526196E-2</v>
      </c>
      <c r="Z48" s="30">
        <v>1.9485981609247832E-2</v>
      </c>
      <c r="AA48" s="30">
        <v>1.9500451146465609E-2</v>
      </c>
      <c r="AB48" s="30">
        <v>1.9490732601196201E-2</v>
      </c>
      <c r="AC48" s="28">
        <v>64.325144336996061</v>
      </c>
      <c r="AD48" s="28">
        <v>64.595030763140628</v>
      </c>
      <c r="AE48" s="28">
        <v>63.739119436521449</v>
      </c>
      <c r="AF48" s="28">
        <v>63.829044103247085</v>
      </c>
      <c r="AG48" s="41">
        <v>1349.1926923368887</v>
      </c>
      <c r="AH48" s="41">
        <v>3366.7664174661236</v>
      </c>
      <c r="AI48" s="30">
        <v>1.9385285683505084E-2</v>
      </c>
      <c r="AJ48" s="30">
        <v>1.9364903143350359E-2</v>
      </c>
      <c r="AK48" s="30">
        <v>1.9387949271846082E-2</v>
      </c>
      <c r="AL48" s="30">
        <v>1.9385539203363101E-2</v>
      </c>
      <c r="AM48" s="28">
        <v>148.27722832241744</v>
      </c>
      <c r="AN48" s="28">
        <v>150.11590799607959</v>
      </c>
      <c r="AO48" s="28">
        <v>147.61772851074514</v>
      </c>
      <c r="AP48" s="28">
        <v>145.49566142832725</v>
      </c>
      <c r="AQ48" s="41">
        <v>3247.6166853788091</v>
      </c>
      <c r="AR48" s="30">
        <v>1.9859329720708141E-2</v>
      </c>
      <c r="AS48" s="30">
        <v>1.9836954273330546E-2</v>
      </c>
      <c r="AT48" s="30">
        <v>1.9865925555882336E-2</v>
      </c>
      <c r="AU48" s="30">
        <v>1.9891724477863703E-2</v>
      </c>
      <c r="AV48" s="1"/>
      <c r="AW48" s="1"/>
      <c r="AX48" s="1"/>
      <c r="AY48" s="1"/>
      <c r="AZ48" s="1"/>
      <c r="BA48" s="1"/>
      <c r="BB48" s="1"/>
      <c r="BC48" s="1"/>
      <c r="BD48" s="1"/>
    </row>
    <row r="49" spans="1:56" x14ac:dyDescent="0.35">
      <c r="A49" s="73">
        <v>8</v>
      </c>
      <c r="B49" s="28">
        <v>145.55561015532646</v>
      </c>
      <c r="C49" s="28">
        <v>146.11388112294861</v>
      </c>
      <c r="D49" s="28">
        <v>144.97290583743646</v>
      </c>
      <c r="E49" s="28">
        <v>145.2577409415934</v>
      </c>
      <c r="F49" s="41">
        <v>3057.3345894065969</v>
      </c>
      <c r="G49" s="30">
        <v>1.9670647265135247E-2</v>
      </c>
      <c r="H49" s="30">
        <v>1.9670091411768831E-2</v>
      </c>
      <c r="I49" s="30">
        <v>1.9682729946899395E-2</v>
      </c>
      <c r="J49" s="30">
        <v>1.9679376779219798E-2</v>
      </c>
      <c r="K49" s="28">
        <v>145.90349259277019</v>
      </c>
      <c r="L49" s="28">
        <v>146.91143794571371</v>
      </c>
      <c r="M49" s="28">
        <v>146.93672212475798</v>
      </c>
      <c r="N49" s="28">
        <v>146.17500461366197</v>
      </c>
      <c r="O49" s="41">
        <v>3255.4739473302288</v>
      </c>
      <c r="P49" s="30">
        <v>1.9578572801339369E-2</v>
      </c>
      <c r="Q49" s="30">
        <v>1.9569251671607252E-2</v>
      </c>
      <c r="R49" s="30">
        <v>1.9563086421339096E-2</v>
      </c>
      <c r="S49" s="30">
        <v>1.95724139681136E-2</v>
      </c>
      <c r="T49" s="28">
        <v>147.87053240250677</v>
      </c>
      <c r="U49" s="28">
        <v>147.0783282608362</v>
      </c>
      <c r="V49" s="28">
        <v>147.88663446494382</v>
      </c>
      <c r="W49" s="28">
        <v>146.21833679862476</v>
      </c>
      <c r="X49" s="41">
        <v>3175.5959942546419</v>
      </c>
      <c r="Y49" s="30">
        <v>1.9289703472011803E-2</v>
      </c>
      <c r="Z49" s="30">
        <v>1.930615882457146E-2</v>
      </c>
      <c r="AA49" s="30">
        <v>1.9296298383863889E-2</v>
      </c>
      <c r="AB49" s="30">
        <v>1.9315548044124001E-2</v>
      </c>
      <c r="AC49" s="28">
        <v>64.928866367937943</v>
      </c>
      <c r="AD49" s="28">
        <v>64.216032500388607</v>
      </c>
      <c r="AE49" s="28">
        <v>63.744387754171314</v>
      </c>
      <c r="AF49" s="28">
        <v>64.534164677903675</v>
      </c>
      <c r="AG49" s="41">
        <v>1369.4243033815997</v>
      </c>
      <c r="AH49" s="41">
        <v>3400.2781525915866</v>
      </c>
      <c r="AI49" s="30">
        <v>1.9727607811819245E-2</v>
      </c>
      <c r="AJ49" s="30">
        <v>1.9741978793885274E-2</v>
      </c>
      <c r="AK49" s="30">
        <v>1.9753205645994761E-2</v>
      </c>
      <c r="AL49" s="30">
        <v>1.97317762962761E-2</v>
      </c>
      <c r="AM49" s="28">
        <v>143.63783800079133</v>
      </c>
      <c r="AN49" s="28">
        <v>143.56678339511714</v>
      </c>
      <c r="AO49" s="28">
        <v>144.11513865424547</v>
      </c>
      <c r="AP49" s="28">
        <v>142.57143154525261</v>
      </c>
      <c r="AQ49" s="41">
        <v>2996.2068547630856</v>
      </c>
      <c r="AR49" s="30">
        <v>1.8593018852267936E-2</v>
      </c>
      <c r="AS49" s="30">
        <v>1.8584878939484885E-2</v>
      </c>
      <c r="AT49" s="30">
        <v>1.8579605960786866E-2</v>
      </c>
      <c r="AU49" s="30">
        <v>1.85986503662307E-2</v>
      </c>
      <c r="AV49" s="1"/>
      <c r="AW49" s="1"/>
      <c r="AX49" s="1"/>
      <c r="AY49" s="1"/>
      <c r="AZ49" s="1"/>
      <c r="BA49" s="1"/>
      <c r="BB49" s="1"/>
      <c r="BC49" s="1"/>
      <c r="BD49" s="1"/>
    </row>
    <row r="50" spans="1:56" x14ac:dyDescent="0.35">
      <c r="A50" s="73">
        <v>9</v>
      </c>
      <c r="B50" s="28">
        <v>145.24562424201443</v>
      </c>
      <c r="C50" s="28">
        <v>146.06188681541519</v>
      </c>
      <c r="D50" s="28">
        <v>144.67554689210704</v>
      </c>
      <c r="E50" s="28">
        <v>142.50778049649008</v>
      </c>
      <c r="F50" s="41">
        <v>2857.380183265258</v>
      </c>
      <c r="G50" s="30">
        <v>1.832232807060228E-2</v>
      </c>
      <c r="H50" s="30">
        <v>1.8302037098455803E-2</v>
      </c>
      <c r="I50" s="30">
        <v>1.8317434348594275E-2</v>
      </c>
      <c r="J50" s="30">
        <v>1.8343960126146901E-2</v>
      </c>
      <c r="K50" s="28">
        <v>147.92729921761773</v>
      </c>
      <c r="L50" s="28">
        <v>147.86896154323389</v>
      </c>
      <c r="M50" s="28">
        <v>148.66904309545546</v>
      </c>
      <c r="N50" s="28">
        <v>143.52574883481375</v>
      </c>
      <c r="O50" s="41">
        <v>3060.8270121580495</v>
      </c>
      <c r="P50" s="30">
        <v>1.8633940138285381E-2</v>
      </c>
      <c r="Q50" s="30">
        <v>1.8643695522195244E-2</v>
      </c>
      <c r="R50" s="30">
        <v>1.8632936102837123E-2</v>
      </c>
      <c r="S50" s="30">
        <v>1.8694381209784502E-2</v>
      </c>
      <c r="T50" s="28">
        <v>143.63787754348937</v>
      </c>
      <c r="U50" s="28">
        <v>145.23540402468043</v>
      </c>
      <c r="V50" s="28">
        <v>146.13143128242351</v>
      </c>
      <c r="W50" s="28">
        <v>144.02329168661112</v>
      </c>
      <c r="X50" s="41">
        <v>3088.4318287391602</v>
      </c>
      <c r="Y50" s="30">
        <v>1.8961505833649007E-2</v>
      </c>
      <c r="Z50" s="30">
        <v>1.8948137445132459E-2</v>
      </c>
      <c r="AA50" s="30">
        <v>1.8937402164310863E-2</v>
      </c>
      <c r="AB50" s="30">
        <v>1.8962880566636101E-2</v>
      </c>
      <c r="AC50" s="28">
        <v>62.64929975096944</v>
      </c>
      <c r="AD50" s="28">
        <v>63.616045222212442</v>
      </c>
      <c r="AE50" s="28">
        <v>62.86974279963502</v>
      </c>
      <c r="AF50" s="28">
        <v>63.690303404837003</v>
      </c>
      <c r="AG50" s="41">
        <v>1287.8025838918827</v>
      </c>
      <c r="AH50" s="41">
        <v>3244.3959000187456</v>
      </c>
      <c r="AI50" s="30">
        <v>1.8982268094619909E-2</v>
      </c>
      <c r="AJ50" s="30">
        <v>1.8963714059433038E-2</v>
      </c>
      <c r="AK50" s="30">
        <v>1.8987506367346488E-2</v>
      </c>
      <c r="AL50" s="30">
        <v>1.8964956534979E-2</v>
      </c>
      <c r="AM50" s="28">
        <v>148.15978369849628</v>
      </c>
      <c r="AN50" s="28">
        <v>146.54862297463947</v>
      </c>
      <c r="AO50" s="28">
        <v>144.08908716012581</v>
      </c>
      <c r="AP50" s="28">
        <v>144.02207102260866</v>
      </c>
      <c r="AQ50" s="41">
        <v>3109.45942718273</v>
      </c>
      <c r="AR50" s="30">
        <v>1.9039296470281603E-2</v>
      </c>
      <c r="AS50" s="30">
        <v>1.905763267729129E-2</v>
      </c>
      <c r="AT50" s="30">
        <v>1.9087792395870523E-2</v>
      </c>
      <c r="AU50" s="30">
        <v>1.9089068447198602E-2</v>
      </c>
      <c r="AV50" s="1"/>
      <c r="AW50" s="1"/>
      <c r="AX50" s="1"/>
      <c r="AY50" s="1"/>
      <c r="AZ50" s="1"/>
      <c r="BA50" s="1"/>
      <c r="BB50" s="1"/>
      <c r="BC50" s="1"/>
      <c r="BD50" s="1"/>
    </row>
    <row r="51" spans="1:56" x14ac:dyDescent="0.35">
      <c r="A51" s="73">
        <v>10</v>
      </c>
      <c r="B51" s="28">
        <v>144.38857671616108</v>
      </c>
      <c r="C51" s="28">
        <v>144.672432368822</v>
      </c>
      <c r="D51" s="28">
        <v>144.00054649191469</v>
      </c>
      <c r="E51" s="28">
        <v>142.59974734823393</v>
      </c>
      <c r="F51" s="41">
        <v>3093.5283790342814</v>
      </c>
      <c r="G51" s="30">
        <v>1.9238959987796872E-2</v>
      </c>
      <c r="H51" s="30">
        <v>1.9232809292499115E-2</v>
      </c>
      <c r="I51" s="30">
        <v>1.9238028513601787E-2</v>
      </c>
      <c r="J51" s="30">
        <v>1.9255391190000002E-2</v>
      </c>
      <c r="K51" s="28">
        <v>147.03695877719176</v>
      </c>
      <c r="L51" s="28">
        <v>147.70729780103471</v>
      </c>
      <c r="M51" s="28">
        <v>149.35940694229691</v>
      </c>
      <c r="N51" s="28">
        <v>147.16461284160172</v>
      </c>
      <c r="O51" s="41">
        <v>3106.911445115913</v>
      </c>
      <c r="P51" s="30">
        <v>1.9198136232088662E-2</v>
      </c>
      <c r="Q51" s="30">
        <v>1.9192396906534966E-2</v>
      </c>
      <c r="R51" s="30">
        <v>1.9172427945228415E-2</v>
      </c>
      <c r="S51" s="30">
        <v>1.91986602381857E-2</v>
      </c>
      <c r="T51" s="28">
        <v>143.18633462597987</v>
      </c>
      <c r="U51" s="28">
        <v>146.6124097370319</v>
      </c>
      <c r="V51" s="28">
        <v>145.94167876549815</v>
      </c>
      <c r="W51" s="28">
        <v>143.59540348004649</v>
      </c>
      <c r="X51" s="41">
        <v>3241.4414451250964</v>
      </c>
      <c r="Y51" s="30">
        <v>1.9811653262411588E-2</v>
      </c>
      <c r="Z51" s="30">
        <v>1.9750649700094554E-2</v>
      </c>
      <c r="AA51" s="30">
        <v>1.9761570481578762E-2</v>
      </c>
      <c r="AB51" s="30">
        <v>1.9789509730163003E-2</v>
      </c>
      <c r="AC51" s="28">
        <v>62.06828147518808</v>
      </c>
      <c r="AD51" s="28">
        <v>63.078092512315678</v>
      </c>
      <c r="AE51" s="28">
        <v>63.610951087796145</v>
      </c>
      <c r="AF51" s="28">
        <v>63.546539887918193</v>
      </c>
      <c r="AG51" s="41">
        <v>1307.9640091519523</v>
      </c>
      <c r="AH51" s="41">
        <v>3328.4763539953483</v>
      </c>
      <c r="AI51" s="30">
        <v>1.9874356787903103E-2</v>
      </c>
      <c r="AJ51" s="30">
        <v>1.9873603371430713E-2</v>
      </c>
      <c r="AK51" s="30">
        <v>1.9859499526041591E-2</v>
      </c>
      <c r="AL51" s="30">
        <v>1.9861244666728003E-2</v>
      </c>
      <c r="AM51" s="28">
        <v>144.01098303121492</v>
      </c>
      <c r="AN51" s="28">
        <v>145.46194929417055</v>
      </c>
      <c r="AO51" s="28">
        <v>144.44109501655382</v>
      </c>
      <c r="AP51" s="28">
        <v>146.079861898405</v>
      </c>
      <c r="AQ51" s="41">
        <v>3141.845295134091</v>
      </c>
      <c r="AR51" s="30">
        <v>1.926128313083451E-2</v>
      </c>
      <c r="AS51" s="30">
        <v>1.9261523157903599E-2</v>
      </c>
      <c r="AT51" s="30">
        <v>1.9273899005345936E-2</v>
      </c>
      <c r="AU51" s="30">
        <v>1.92541216141092E-2</v>
      </c>
      <c r="AV51" s="1"/>
      <c r="AW51" s="1"/>
      <c r="AX51" s="1"/>
      <c r="AY51" s="1"/>
      <c r="AZ51" s="1"/>
      <c r="BA51" s="1"/>
      <c r="BB51" s="1"/>
      <c r="BC51" s="1"/>
      <c r="BD51" s="1"/>
    </row>
    <row r="52" spans="1:56" x14ac:dyDescent="0.35">
      <c r="A52" s="73">
        <v>11</v>
      </c>
      <c r="B52" s="1"/>
      <c r="C52" s="1"/>
      <c r="D52" s="1"/>
      <c r="E52" s="1"/>
      <c r="F52" s="1"/>
      <c r="G52" s="1"/>
      <c r="H52" s="1"/>
      <c r="I52" s="1"/>
      <c r="J52" s="1"/>
      <c r="K52" s="28">
        <v>150.0833479830514</v>
      </c>
      <c r="L52" s="28">
        <v>146.34576389695249</v>
      </c>
      <c r="M52" s="28">
        <v>145.62961732840918</v>
      </c>
      <c r="N52" s="28">
        <v>144.83682034398637</v>
      </c>
      <c r="O52" s="41">
        <v>3208.6728538093871</v>
      </c>
      <c r="P52" s="30">
        <v>1.9523596379131432E-2</v>
      </c>
      <c r="Q52" s="30">
        <v>1.9579863887848274E-2</v>
      </c>
      <c r="R52" s="30">
        <v>1.9584832480356258E-2</v>
      </c>
      <c r="S52" s="30">
        <v>1.95941337799042E-2</v>
      </c>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row>
    <row r="53" spans="1:56" x14ac:dyDescent="0.3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row>
    <row r="54" spans="1:56" x14ac:dyDescent="0.35">
      <c r="A54" s="1" t="s">
        <v>22</v>
      </c>
      <c r="B54" s="25">
        <f t="shared" ref="B54:J54" si="66">COUNT(B42:B51)</f>
        <v>10</v>
      </c>
      <c r="C54" s="25">
        <f t="shared" si="66"/>
        <v>10</v>
      </c>
      <c r="D54" s="25">
        <f t="shared" si="66"/>
        <v>10</v>
      </c>
      <c r="E54" s="25">
        <f t="shared" si="66"/>
        <v>10</v>
      </c>
      <c r="F54" s="25">
        <f t="shared" si="66"/>
        <v>10</v>
      </c>
      <c r="G54" s="25">
        <f t="shared" si="66"/>
        <v>10</v>
      </c>
      <c r="H54" s="25">
        <f t="shared" si="66"/>
        <v>10</v>
      </c>
      <c r="I54" s="25">
        <f t="shared" si="66"/>
        <v>10</v>
      </c>
      <c r="J54" s="25">
        <f t="shared" si="66"/>
        <v>10</v>
      </c>
      <c r="K54" s="25">
        <f>COUNT(K42:K52)</f>
        <v>11</v>
      </c>
      <c r="L54" s="25">
        <f t="shared" ref="L54:S54" si="67">COUNT(L42:L52)</f>
        <v>11</v>
      </c>
      <c r="M54" s="25">
        <f t="shared" si="67"/>
        <v>11</v>
      </c>
      <c r="N54" s="25">
        <f t="shared" si="67"/>
        <v>11</v>
      </c>
      <c r="O54" s="25">
        <f t="shared" si="67"/>
        <v>11</v>
      </c>
      <c r="P54" s="25">
        <f t="shared" si="67"/>
        <v>11</v>
      </c>
      <c r="Q54" s="25">
        <f t="shared" si="67"/>
        <v>11</v>
      </c>
      <c r="R54" s="25">
        <f t="shared" si="67"/>
        <v>11</v>
      </c>
      <c r="S54" s="25">
        <f t="shared" si="67"/>
        <v>11</v>
      </c>
      <c r="T54" s="25">
        <f t="shared" ref="T54:AQ54" si="68">COUNT(T42:T51)</f>
        <v>10</v>
      </c>
      <c r="U54" s="25">
        <f t="shared" si="68"/>
        <v>10</v>
      </c>
      <c r="V54" s="25">
        <f t="shared" si="68"/>
        <v>10</v>
      </c>
      <c r="W54" s="25">
        <f t="shared" si="68"/>
        <v>10</v>
      </c>
      <c r="X54" s="25">
        <f t="shared" si="68"/>
        <v>10</v>
      </c>
      <c r="Y54" s="25">
        <f t="shared" si="68"/>
        <v>10</v>
      </c>
      <c r="Z54" s="25">
        <f t="shared" si="68"/>
        <v>10</v>
      </c>
      <c r="AA54" s="25">
        <f t="shared" si="68"/>
        <v>10</v>
      </c>
      <c r="AB54" s="25">
        <f t="shared" si="68"/>
        <v>10</v>
      </c>
      <c r="AC54" s="25">
        <f t="shared" si="68"/>
        <v>10</v>
      </c>
      <c r="AD54" s="25">
        <f t="shared" si="68"/>
        <v>10</v>
      </c>
      <c r="AE54" s="25">
        <f t="shared" si="68"/>
        <v>10</v>
      </c>
      <c r="AF54" s="25">
        <f t="shared" si="68"/>
        <v>10</v>
      </c>
      <c r="AG54" s="25">
        <f t="shared" si="68"/>
        <v>10</v>
      </c>
      <c r="AH54" s="25">
        <f t="shared" ref="AH54" si="69">COUNT(AH42:AH51)</f>
        <v>10</v>
      </c>
      <c r="AI54" s="25">
        <f t="shared" si="68"/>
        <v>10</v>
      </c>
      <c r="AJ54" s="25">
        <f t="shared" si="68"/>
        <v>10</v>
      </c>
      <c r="AK54" s="25">
        <f t="shared" si="68"/>
        <v>10</v>
      </c>
      <c r="AL54" s="25">
        <f t="shared" si="68"/>
        <v>10</v>
      </c>
      <c r="AM54" s="25">
        <f>COUNT(AM42:AM51)</f>
        <v>10</v>
      </c>
      <c r="AN54" s="25">
        <f t="shared" si="68"/>
        <v>10</v>
      </c>
      <c r="AO54" s="25">
        <f t="shared" si="68"/>
        <v>10</v>
      </c>
      <c r="AP54" s="25">
        <f t="shared" si="68"/>
        <v>10</v>
      </c>
      <c r="AQ54" s="25">
        <f t="shared" si="68"/>
        <v>10</v>
      </c>
      <c r="AR54" s="25">
        <f>COUNT(AR42,AR45:AR51)</f>
        <v>8</v>
      </c>
      <c r="AS54" s="25">
        <f>COUNT(AS42,AS45:AS51)</f>
        <v>8</v>
      </c>
      <c r="AT54" s="25">
        <f t="shared" ref="AT54:AU54" si="70">COUNT(AT42,AT45:AT51)</f>
        <v>8</v>
      </c>
      <c r="AU54" s="25">
        <f t="shared" si="70"/>
        <v>8</v>
      </c>
      <c r="AV54" s="1" t="s">
        <v>34</v>
      </c>
      <c r="AW54" s="1" t="s">
        <v>34</v>
      </c>
      <c r="AX54" s="1" t="s">
        <v>34</v>
      </c>
      <c r="AY54" s="1" t="s">
        <v>34</v>
      </c>
      <c r="AZ54" s="1" t="s">
        <v>34</v>
      </c>
      <c r="BA54" s="1" t="s">
        <v>34</v>
      </c>
      <c r="BB54" s="1" t="s">
        <v>34</v>
      </c>
      <c r="BC54" s="1" t="s">
        <v>34</v>
      </c>
      <c r="BD54" s="1" t="s">
        <v>34</v>
      </c>
    </row>
    <row r="55" spans="1:56" x14ac:dyDescent="0.35">
      <c r="A55" s="1" t="s">
        <v>6</v>
      </c>
      <c r="B55" s="28">
        <f t="shared" ref="B55:J55" si="71">AVERAGE(B42:B51)</f>
        <v>146.03209637155729</v>
      </c>
      <c r="C55" s="28">
        <f t="shared" si="71"/>
        <v>146.52931633086916</v>
      </c>
      <c r="D55" s="28">
        <f t="shared" si="71"/>
        <v>145.76074597127143</v>
      </c>
      <c r="E55" s="28">
        <f t="shared" si="71"/>
        <v>144.1093926140114</v>
      </c>
      <c r="F55" s="41">
        <f t="shared" si="71"/>
        <v>3015.6009062810217</v>
      </c>
      <c r="G55" s="30">
        <f t="shared" si="71"/>
        <v>1.907980066140012E-2</v>
      </c>
      <c r="H55" s="30">
        <f t="shared" si="71"/>
        <v>1.9069076878474468E-2</v>
      </c>
      <c r="I55" s="30">
        <f t="shared" si="71"/>
        <v>1.9076823851585406E-2</v>
      </c>
      <c r="J55" s="30">
        <f t="shared" si="71"/>
        <v>1.9097009254030552E-2</v>
      </c>
      <c r="K55" s="28">
        <f>AVERAGE(K42:K52)</f>
        <v>145.901836183375</v>
      </c>
      <c r="L55" s="28">
        <f t="shared" ref="L55:S55" si="72">AVERAGE(L42:L52)</f>
        <v>145.86617145325698</v>
      </c>
      <c r="M55" s="28">
        <f t="shared" si="72"/>
        <v>145.66178065300625</v>
      </c>
      <c r="N55" s="28">
        <f t="shared" si="72"/>
        <v>143.71171076337484</v>
      </c>
      <c r="O55" s="41">
        <f t="shared" si="72"/>
        <v>3005.9783529913529</v>
      </c>
      <c r="P55" s="30">
        <f t="shared" si="72"/>
        <v>1.8668196709834092E-2</v>
      </c>
      <c r="Q55" s="30">
        <f t="shared" si="72"/>
        <v>1.8666677895365896E-2</v>
      </c>
      <c r="R55" s="30">
        <f t="shared" si="72"/>
        <v>1.8668089117776135E-2</v>
      </c>
      <c r="S55" s="30">
        <f t="shared" si="72"/>
        <v>1.8691759341719655E-2</v>
      </c>
      <c r="T55" s="28">
        <f t="shared" ref="T55:AQ55" si="73">AVERAGE(T42:T51)</f>
        <v>144.64560991604736</v>
      </c>
      <c r="U55" s="28">
        <f t="shared" si="73"/>
        <v>145.79238929773445</v>
      </c>
      <c r="V55" s="28">
        <f t="shared" si="73"/>
        <v>145.48434626569076</v>
      </c>
      <c r="W55" s="28">
        <f t="shared" si="73"/>
        <v>143.35722876853731</v>
      </c>
      <c r="X55" s="41">
        <f t="shared" si="73"/>
        <v>3133.8900516636591</v>
      </c>
      <c r="Y55" s="30">
        <f t="shared" si="73"/>
        <v>1.9353983714516892E-2</v>
      </c>
      <c r="Z55" s="30">
        <f t="shared" si="73"/>
        <v>1.9339831964273232E-2</v>
      </c>
      <c r="AA55" s="30">
        <f t="shared" si="73"/>
        <v>1.9342658326343493E-2</v>
      </c>
      <c r="AB55" s="30">
        <f t="shared" si="73"/>
        <v>1.9368146444765741E-2</v>
      </c>
      <c r="AC55" s="28">
        <f t="shared" si="73"/>
        <v>63.113124315158529</v>
      </c>
      <c r="AD55" s="28">
        <f t="shared" si="73"/>
        <v>63.271299422896902</v>
      </c>
      <c r="AE55" s="28">
        <f t="shared" si="73"/>
        <v>62.710032911413784</v>
      </c>
      <c r="AF55" s="28">
        <f t="shared" si="73"/>
        <v>63.288043474501407</v>
      </c>
      <c r="AG55" s="41">
        <f t="shared" si="73"/>
        <v>1341.0412653657256</v>
      </c>
      <c r="AH55" s="41">
        <f t="shared" ref="AH55" si="74">AVERAGE(AH42:AH51)</f>
        <v>3375.4701098177875</v>
      </c>
      <c r="AI55" s="30">
        <f t="shared" si="73"/>
        <v>1.9667493086362235E-2</v>
      </c>
      <c r="AJ55" s="30">
        <f t="shared" si="73"/>
        <v>1.9664614968474346E-2</v>
      </c>
      <c r="AK55" s="30">
        <f t="shared" si="73"/>
        <v>1.9680307129571646E-2</v>
      </c>
      <c r="AL55" s="30">
        <f t="shared" si="73"/>
        <v>1.9664500808771152E-2</v>
      </c>
      <c r="AM55" s="28">
        <f>AVERAGE(AM42:AM51)</f>
        <v>146.83347613642121</v>
      </c>
      <c r="AN55" s="28">
        <f t="shared" si="73"/>
        <v>146.77216632506023</v>
      </c>
      <c r="AO55" s="28">
        <f t="shared" si="73"/>
        <v>145.45447591065917</v>
      </c>
      <c r="AP55" s="28">
        <f t="shared" si="73"/>
        <v>144.62783062332468</v>
      </c>
      <c r="AQ55" s="41">
        <f t="shared" si="73"/>
        <v>3086.1426180422573</v>
      </c>
      <c r="AR55" s="30">
        <f>AVERAGE(AR42,AR45:AR51)</f>
        <v>1.9067112863642287E-2</v>
      </c>
      <c r="AS55" s="30">
        <f>AVERAGE(AS42,AS45:AS51)</f>
        <v>1.90639800605517E-2</v>
      </c>
      <c r="AT55" s="30">
        <f>AVERAGE(AT42,AT45:AT51)</f>
        <v>1.9081775426177807E-2</v>
      </c>
      <c r="AU55" s="30">
        <f t="shared" ref="AU55" si="75">AVERAGE(AU42,AU45:AU51)</f>
        <v>1.9088065549889562E-2</v>
      </c>
      <c r="AV55" s="7" t="s">
        <v>34</v>
      </c>
      <c r="AW55" s="7" t="s">
        <v>34</v>
      </c>
      <c r="AX55" s="7" t="s">
        <v>34</v>
      </c>
      <c r="AY55" s="7" t="s">
        <v>34</v>
      </c>
      <c r="AZ55" s="7" t="s">
        <v>34</v>
      </c>
      <c r="BA55" s="7" t="s">
        <v>34</v>
      </c>
      <c r="BB55" s="7" t="s">
        <v>34</v>
      </c>
      <c r="BC55" s="7" t="s">
        <v>34</v>
      </c>
      <c r="BD55" s="7" t="s">
        <v>34</v>
      </c>
    </row>
    <row r="56" spans="1:56" x14ac:dyDescent="0.35">
      <c r="A56" s="1" t="s">
        <v>7</v>
      </c>
      <c r="B56" s="28">
        <f t="shared" ref="B56:J56" si="76">STDEVA(B42:B51)</f>
        <v>2.387332984598713</v>
      </c>
      <c r="C56" s="28">
        <f t="shared" si="76"/>
        <v>2.1783089362654513</v>
      </c>
      <c r="D56" s="28">
        <f t="shared" si="76"/>
        <v>1.6485446096028529</v>
      </c>
      <c r="E56" s="28">
        <f t="shared" si="76"/>
        <v>2.0181147429035264</v>
      </c>
      <c r="F56" s="41">
        <f t="shared" si="76"/>
        <v>168.67898603691009</v>
      </c>
      <c r="G56" s="30">
        <f t="shared" si="76"/>
        <v>6.518199400266997E-4</v>
      </c>
      <c r="H56" s="30">
        <f t="shared" si="76"/>
        <v>6.5779206165307146E-4</v>
      </c>
      <c r="I56" s="30">
        <f t="shared" si="76"/>
        <v>6.5305489977837586E-4</v>
      </c>
      <c r="J56" s="30">
        <f t="shared" si="76"/>
        <v>6.468880222244485E-4</v>
      </c>
      <c r="K56" s="28">
        <f>STDEVA(K42:K52)</f>
        <v>2.3816805997243646</v>
      </c>
      <c r="L56" s="28">
        <f t="shared" ref="L56:S56" si="77">STDEVA(L42:L52)</f>
        <v>1.6088292500767778</v>
      </c>
      <c r="M56" s="28">
        <f t="shared" si="77"/>
        <v>2.0588222430610035</v>
      </c>
      <c r="N56" s="28">
        <f t="shared" si="77"/>
        <v>1.9212218479746417</v>
      </c>
      <c r="O56" s="41">
        <f t="shared" si="77"/>
        <v>186.10383584308516</v>
      </c>
      <c r="P56" s="30">
        <f t="shared" si="77"/>
        <v>8.4043185316249062E-4</v>
      </c>
      <c r="Q56" s="30">
        <f t="shared" si="77"/>
        <v>8.3468748942462135E-4</v>
      </c>
      <c r="R56" s="30">
        <f t="shared" si="77"/>
        <v>8.3392547855903236E-4</v>
      </c>
      <c r="S56" s="30">
        <f t="shared" si="77"/>
        <v>8.3210577172407839E-4</v>
      </c>
      <c r="T56" s="28">
        <f t="shared" ref="T56:AQ56" si="78">STDEVA(T42:T51)</f>
        <v>2.4667285263672789</v>
      </c>
      <c r="U56" s="28">
        <f t="shared" si="78"/>
        <v>1.7898195185038033</v>
      </c>
      <c r="V56" s="28">
        <f t="shared" si="78"/>
        <v>1.5456329960326325</v>
      </c>
      <c r="W56" s="28">
        <f t="shared" si="78"/>
        <v>1.845325141610368</v>
      </c>
      <c r="X56" s="41">
        <f t="shared" si="78"/>
        <v>53.925050116230373</v>
      </c>
      <c r="Y56" s="30">
        <f t="shared" si="78"/>
        <v>2.5074020068122392E-4</v>
      </c>
      <c r="Z56" s="30">
        <f t="shared" si="78"/>
        <v>2.4321505846807036E-4</v>
      </c>
      <c r="AA56" s="30">
        <f t="shared" si="78"/>
        <v>2.5054982972552519E-4</v>
      </c>
      <c r="AB56" s="30">
        <f t="shared" si="78"/>
        <v>2.4764036382837621E-4</v>
      </c>
      <c r="AC56" s="28">
        <f t="shared" si="78"/>
        <v>1.1649505322235798</v>
      </c>
      <c r="AD56" s="28">
        <f t="shared" si="78"/>
        <v>0.91532743405976624</v>
      </c>
      <c r="AE56" s="28">
        <f t="shared" si="78"/>
        <v>0.97711981243215995</v>
      </c>
      <c r="AF56" s="28">
        <f t="shared" si="78"/>
        <v>1.0948348431158745</v>
      </c>
      <c r="AG56" s="41">
        <f t="shared" si="78"/>
        <v>33.182533366008215</v>
      </c>
      <c r="AH56" s="41">
        <f t="shared" ref="AH56" si="79">STDEVA(AH42:AH51)</f>
        <v>83.79826644251672</v>
      </c>
      <c r="AI56" s="30">
        <f t="shared" si="78"/>
        <v>4.207368074103782E-4</v>
      </c>
      <c r="AJ56" s="30">
        <f t="shared" si="78"/>
        <v>4.2789737984220386E-4</v>
      </c>
      <c r="AK56" s="30">
        <f t="shared" si="78"/>
        <v>4.2428966273867265E-4</v>
      </c>
      <c r="AL56" s="30">
        <f t="shared" si="78"/>
        <v>4.2379393355425105E-4</v>
      </c>
      <c r="AM56" s="28">
        <f>STDEVA(AM42:AM51)</f>
        <v>2.2070923418677659</v>
      </c>
      <c r="AN56" s="28">
        <f t="shared" si="78"/>
        <v>1.7090454704716964</v>
      </c>
      <c r="AO56" s="28">
        <f t="shared" si="78"/>
        <v>1.4057527315713465</v>
      </c>
      <c r="AP56" s="28">
        <f t="shared" si="78"/>
        <v>1.4791836790056105</v>
      </c>
      <c r="AQ56" s="41">
        <f t="shared" si="78"/>
        <v>92.169101995340924</v>
      </c>
      <c r="AR56" s="30">
        <f>STDEVA(AR42,AR45:AR51)</f>
        <v>4.4916973354962205E-4</v>
      </c>
      <c r="AS56" s="30">
        <f>STDEVA(AS42,AS45:AS51)</f>
        <v>4.4619489884321228E-4</v>
      </c>
      <c r="AT56" s="30">
        <f t="shared" ref="AT56:AU56" si="80">STDEVA(AT42,AT45:AT51)</f>
        <v>4.5582248633497786E-4</v>
      </c>
      <c r="AU56" s="30">
        <f t="shared" si="80"/>
        <v>4.5172110894115442E-4</v>
      </c>
      <c r="AV56" s="7" t="s">
        <v>34</v>
      </c>
      <c r="AW56" s="7" t="s">
        <v>34</v>
      </c>
      <c r="AX56" s="7" t="s">
        <v>34</v>
      </c>
      <c r="AY56" s="7" t="s">
        <v>34</v>
      </c>
      <c r="AZ56" s="7" t="s">
        <v>34</v>
      </c>
      <c r="BA56" s="7" t="s">
        <v>34</v>
      </c>
      <c r="BB56" s="7" t="s">
        <v>34</v>
      </c>
      <c r="BC56" s="7" t="s">
        <v>34</v>
      </c>
      <c r="BD56" s="7" t="s">
        <v>34</v>
      </c>
    </row>
    <row r="57" spans="1:56" x14ac:dyDescent="0.35">
      <c r="A57" s="1" t="s">
        <v>72</v>
      </c>
      <c r="B57" s="26">
        <f t="shared" ref="B57:AU57" si="81">B56/B55</f>
        <v>1.6348001870249769E-2</v>
      </c>
      <c r="C57" s="26">
        <f t="shared" si="81"/>
        <v>1.4866028115129815E-2</v>
      </c>
      <c r="D57" s="26">
        <f t="shared" si="81"/>
        <v>1.1309935323243826E-2</v>
      </c>
      <c r="E57" s="26">
        <f t="shared" si="81"/>
        <v>1.400404724700304E-2</v>
      </c>
      <c r="F57" s="26">
        <f t="shared" si="81"/>
        <v>5.5935447454462002E-2</v>
      </c>
      <c r="G57" s="26">
        <f t="shared" si="81"/>
        <v>3.4162827567972488E-2</v>
      </c>
      <c r="H57" s="26">
        <f t="shared" si="81"/>
        <v>3.4495223121975005E-2</v>
      </c>
      <c r="I57" s="26">
        <f t="shared" si="81"/>
        <v>3.423289457716007E-2</v>
      </c>
      <c r="J57" s="26">
        <f t="shared" si="81"/>
        <v>3.3873786917075425E-2</v>
      </c>
      <c r="K57" s="26">
        <f t="shared" si="81"/>
        <v>1.6323856244900015E-2</v>
      </c>
      <c r="L57" s="26">
        <f t="shared" si="81"/>
        <v>1.102948842797543E-2</v>
      </c>
      <c r="M57" s="26">
        <f t="shared" si="81"/>
        <v>1.4134265239867589E-2</v>
      </c>
      <c r="N57" s="26">
        <f t="shared" si="81"/>
        <v>1.3368582405493625E-2</v>
      </c>
      <c r="O57" s="26">
        <f t="shared" si="81"/>
        <v>6.1911236206304281E-2</v>
      </c>
      <c r="P57" s="26">
        <f t="shared" si="81"/>
        <v>4.5019444900093929E-2</v>
      </c>
      <c r="Q57" s="26">
        <f t="shared" si="81"/>
        <v>4.471537432120351E-2</v>
      </c>
      <c r="R57" s="26">
        <f t="shared" si="81"/>
        <v>4.4671175142663722E-2</v>
      </c>
      <c r="S57" s="26">
        <f t="shared" si="81"/>
        <v>4.4517252577013118E-2</v>
      </c>
      <c r="T57" s="26">
        <f t="shared" si="81"/>
        <v>1.705360105846955E-2</v>
      </c>
      <c r="U57" s="26">
        <f t="shared" si="81"/>
        <v>1.2276494864547887E-2</v>
      </c>
      <c r="V57" s="26">
        <f t="shared" si="81"/>
        <v>1.0624050186196119E-2</v>
      </c>
      <c r="W57" s="26">
        <f t="shared" si="81"/>
        <v>1.287221549594688E-2</v>
      </c>
      <c r="X57" s="26">
        <f t="shared" si="81"/>
        <v>1.7207065093940894E-2</v>
      </c>
      <c r="Y57" s="26">
        <f t="shared" si="81"/>
        <v>1.2955482673737634E-2</v>
      </c>
      <c r="Z57" s="26">
        <f t="shared" si="81"/>
        <v>1.2575862030102705E-2</v>
      </c>
      <c r="AA57" s="26">
        <f t="shared" si="81"/>
        <v>1.2953226257648979E-2</v>
      </c>
      <c r="AB57" s="26">
        <f t="shared" si="81"/>
        <v>1.2785960935115774E-2</v>
      </c>
      <c r="AC57" s="26">
        <f t="shared" si="81"/>
        <v>1.845813441917946E-2</v>
      </c>
      <c r="AD57" s="26">
        <f t="shared" si="81"/>
        <v>1.4466708324446445E-2</v>
      </c>
      <c r="AE57" s="26">
        <f t="shared" si="81"/>
        <v>1.5581554769911713E-2</v>
      </c>
      <c r="AF57" s="26">
        <f t="shared" si="81"/>
        <v>1.729923668057428E-2</v>
      </c>
      <c r="AG57" s="26">
        <f t="shared" si="81"/>
        <v>2.4743857048245829E-2</v>
      </c>
      <c r="AH57" s="26">
        <f t="shared" ref="AH57" si="82">AH56/AH55</f>
        <v>2.4825657972435806E-2</v>
      </c>
      <c r="AI57" s="26">
        <f t="shared" si="81"/>
        <v>2.1392498045524882E-2</v>
      </c>
      <c r="AJ57" s="26">
        <f t="shared" si="81"/>
        <v>2.1759763947994643E-2</v>
      </c>
      <c r="AK57" s="26">
        <f t="shared" si="81"/>
        <v>2.1559097627147021E-2</v>
      </c>
      <c r="AL57" s="26">
        <f t="shared" si="81"/>
        <v>2.1551217479429837E-2</v>
      </c>
      <c r="AM57" s="26">
        <f>AM56/AM55</f>
        <v>1.5031261262364879E-2</v>
      </c>
      <c r="AN57" s="26">
        <f t="shared" si="81"/>
        <v>1.1644206890607772E-2</v>
      </c>
      <c r="AO57" s="26">
        <f t="shared" si="81"/>
        <v>9.6645546503139976E-3</v>
      </c>
      <c r="AP57" s="26">
        <f t="shared" si="81"/>
        <v>1.0227517571345338E-2</v>
      </c>
      <c r="AQ57" s="26">
        <f t="shared" si="81"/>
        <v>2.9865470719499618E-2</v>
      </c>
      <c r="AR57" s="26">
        <f t="shared" si="81"/>
        <v>2.3557301871648943E-2</v>
      </c>
      <c r="AS57" s="26">
        <f t="shared" si="81"/>
        <v>2.3405128279928532E-2</v>
      </c>
      <c r="AT57" s="26">
        <f t="shared" si="81"/>
        <v>2.3887844613748387E-2</v>
      </c>
      <c r="AU57" s="26">
        <f t="shared" si="81"/>
        <v>2.3665106752725287E-2</v>
      </c>
      <c r="AV57" s="27" t="s">
        <v>34</v>
      </c>
      <c r="AW57" s="27" t="s">
        <v>34</v>
      </c>
      <c r="AX57" s="27" t="s">
        <v>34</v>
      </c>
      <c r="AY57" s="27" t="s">
        <v>34</v>
      </c>
      <c r="AZ57" s="27" t="s">
        <v>34</v>
      </c>
      <c r="BA57" s="27" t="s">
        <v>34</v>
      </c>
      <c r="BB57" s="27" t="s">
        <v>34</v>
      </c>
      <c r="BC57" s="27" t="s">
        <v>34</v>
      </c>
      <c r="BD57" s="27" t="s">
        <v>34</v>
      </c>
    </row>
    <row r="58" spans="1:56" x14ac:dyDescent="0.35">
      <c r="A58" s="1" t="s">
        <v>73</v>
      </c>
      <c r="B58" s="29">
        <f t="shared" ref="B58:AU58" si="83">_xlfn.CONFIDENCE.T(0.05,B56,B54)</f>
        <v>1.7077951373842479</v>
      </c>
      <c r="C58" s="29">
        <f t="shared" si="83"/>
        <v>1.5582683408951032</v>
      </c>
      <c r="D58" s="29">
        <f t="shared" si="83"/>
        <v>1.1792977712801143</v>
      </c>
      <c r="E58" s="29">
        <f t="shared" si="83"/>
        <v>1.4436723183772504</v>
      </c>
      <c r="F58" s="42">
        <f t="shared" si="83"/>
        <v>120.66567755363297</v>
      </c>
      <c r="G58" s="30">
        <f t="shared" si="83"/>
        <v>4.6628389554748421E-4</v>
      </c>
      <c r="H58" s="30">
        <f t="shared" si="83"/>
        <v>4.7055609399620601E-4</v>
      </c>
      <c r="I58" s="30">
        <f t="shared" si="83"/>
        <v>4.6716733253444155E-4</v>
      </c>
      <c r="J58" s="30">
        <f t="shared" si="83"/>
        <v>4.6275581408796411E-4</v>
      </c>
      <c r="K58" s="29">
        <f t="shared" si="83"/>
        <v>1.6000347982381133</v>
      </c>
      <c r="L58" s="29">
        <f t="shared" si="83"/>
        <v>1.0808261967805786</v>
      </c>
      <c r="M58" s="29">
        <f t="shared" si="83"/>
        <v>1.3831356029290804</v>
      </c>
      <c r="N58" s="29">
        <f t="shared" si="83"/>
        <v>1.2906943996816878</v>
      </c>
      <c r="O58" s="42">
        <f t="shared" si="83"/>
        <v>125.02625812587607</v>
      </c>
      <c r="P58" s="30">
        <f t="shared" si="83"/>
        <v>5.6460980148360614E-4</v>
      </c>
      <c r="Q58" s="30">
        <f t="shared" si="83"/>
        <v>5.6075068541430967E-4</v>
      </c>
      <c r="R58" s="30">
        <f t="shared" si="83"/>
        <v>5.6023875954913725E-4</v>
      </c>
      <c r="S58" s="30">
        <f t="shared" si="83"/>
        <v>5.590162638631688E-4</v>
      </c>
      <c r="T58" s="29">
        <f t="shared" si="83"/>
        <v>1.764591286491674</v>
      </c>
      <c r="U58" s="29">
        <f t="shared" si="83"/>
        <v>1.2803597530027857</v>
      </c>
      <c r="V58" s="29">
        <f t="shared" si="83"/>
        <v>1.1056792378080729</v>
      </c>
      <c r="W58" s="29">
        <f t="shared" si="83"/>
        <v>1.3200660838122715</v>
      </c>
      <c r="X58" s="42">
        <f t="shared" si="83"/>
        <v>38.575657005459597</v>
      </c>
      <c r="Y58" s="30">
        <f t="shared" si="83"/>
        <v>1.7936873416178389E-4</v>
      </c>
      <c r="Z58" s="30">
        <f t="shared" si="83"/>
        <v>1.7398557171119315E-4</v>
      </c>
      <c r="AA58" s="30">
        <f t="shared" si="83"/>
        <v>1.792325509839286E-4</v>
      </c>
      <c r="AB58" s="30">
        <f t="shared" si="83"/>
        <v>1.7715124446171691E-4</v>
      </c>
      <c r="AC58" s="29">
        <f t="shared" si="83"/>
        <v>0.83335540834033928</v>
      </c>
      <c r="AD58" s="29">
        <f t="shared" si="83"/>
        <v>0.65478580117906204</v>
      </c>
      <c r="AE58" s="29">
        <f t="shared" si="83"/>
        <v>0.69898940578410629</v>
      </c>
      <c r="AF58" s="29">
        <f t="shared" si="83"/>
        <v>0.7831976659202502</v>
      </c>
      <c r="AG58" s="42">
        <f t="shared" si="83"/>
        <v>23.737354400975985</v>
      </c>
      <c r="AH58" s="42">
        <f t="shared" ref="AH58" si="84">_xlfn.CONFIDENCE.T(0.05,AH56,AH54)</f>
        <v>59.94566860802415</v>
      </c>
      <c r="AI58" s="30">
        <f t="shared" si="83"/>
        <v>3.0097698077706362E-4</v>
      </c>
      <c r="AJ58" s="30">
        <f t="shared" si="83"/>
        <v>3.0609934571687326E-4</v>
      </c>
      <c r="AK58" s="30">
        <f t="shared" si="83"/>
        <v>3.0351854037207376E-4</v>
      </c>
      <c r="AL58" s="30">
        <f t="shared" si="83"/>
        <v>3.0316391707650649E-4</v>
      </c>
      <c r="AM58" s="29">
        <f t="shared" si="83"/>
        <v>1.5788587488700738</v>
      </c>
      <c r="AN58" s="29">
        <f t="shared" si="83"/>
        <v>1.2225774799198119</v>
      </c>
      <c r="AO58" s="29">
        <f t="shared" si="83"/>
        <v>1.0056149246166888</v>
      </c>
      <c r="AP58" s="29">
        <f t="shared" si="83"/>
        <v>1.0581442599757584</v>
      </c>
      <c r="AQ58" s="42">
        <f t="shared" si="83"/>
        <v>65.933803629481702</v>
      </c>
      <c r="AR58" s="30">
        <f t="shared" si="83"/>
        <v>3.7551529461032695E-4</v>
      </c>
      <c r="AS58" s="30">
        <f t="shared" si="83"/>
        <v>3.7302827055737823E-4</v>
      </c>
      <c r="AT58" s="30">
        <f t="shared" si="83"/>
        <v>3.810771351253147E-4</v>
      </c>
      <c r="AU58" s="30">
        <f t="shared" si="83"/>
        <v>3.7764829781657919E-4</v>
      </c>
      <c r="AV58" s="32" t="s">
        <v>34</v>
      </c>
      <c r="AW58" s="32" t="s">
        <v>34</v>
      </c>
      <c r="AX58" s="32" t="s">
        <v>34</v>
      </c>
      <c r="AY58" s="32" t="s">
        <v>34</v>
      </c>
      <c r="AZ58" s="32" t="s">
        <v>34</v>
      </c>
      <c r="BA58" s="32" t="s">
        <v>34</v>
      </c>
      <c r="BB58" s="32" t="s">
        <v>34</v>
      </c>
      <c r="BC58" s="32" t="s">
        <v>34</v>
      </c>
      <c r="BD58" s="32" t="s">
        <v>34</v>
      </c>
    </row>
    <row r="59" spans="1:56" x14ac:dyDescent="0.35">
      <c r="A59" s="1" t="s">
        <v>74</v>
      </c>
      <c r="B59" s="7">
        <f t="shared" ref="B59:AU59" si="85">(B55-MIN(B42:B52))/B56</f>
        <v>0.83652227560002723</v>
      </c>
      <c r="C59" s="7">
        <f t="shared" si="85"/>
        <v>0.94346875167719579</v>
      </c>
      <c r="D59" s="7">
        <f t="shared" si="85"/>
        <v>1.0677293590379628</v>
      </c>
      <c r="E59" s="7">
        <f t="shared" si="85"/>
        <v>1.5470461194467626</v>
      </c>
      <c r="F59" s="7">
        <f t="shared" si="85"/>
        <v>1.6930546398938895</v>
      </c>
      <c r="G59" s="7">
        <f t="shared" si="85"/>
        <v>1.5616110385041342</v>
      </c>
      <c r="H59" s="7">
        <f t="shared" si="85"/>
        <v>1.5644167562820066</v>
      </c>
      <c r="I59" s="7">
        <f t="shared" si="85"/>
        <v>1.5888282527012265</v>
      </c>
      <c r="J59" s="7">
        <f t="shared" si="85"/>
        <v>1.562512531022241</v>
      </c>
      <c r="K59" s="7">
        <f t="shared" si="85"/>
        <v>1.4342280774301637</v>
      </c>
      <c r="L59" s="7">
        <f t="shared" si="85"/>
        <v>1.3214497170042721</v>
      </c>
      <c r="M59" s="7">
        <f t="shared" si="85"/>
        <v>1.3818959629491545</v>
      </c>
      <c r="N59" s="7">
        <f t="shared" si="85"/>
        <v>1.4279499332328112</v>
      </c>
      <c r="O59" s="7">
        <f t="shared" si="85"/>
        <v>1.63916223867691</v>
      </c>
      <c r="P59" s="7">
        <f t="shared" si="85"/>
        <v>1.8526756958978488</v>
      </c>
      <c r="Q59" s="7">
        <f t="shared" si="85"/>
        <v>1.860132058311462</v>
      </c>
      <c r="R59" s="7">
        <f t="shared" si="85"/>
        <v>1.8498755119210302</v>
      </c>
      <c r="S59" s="7">
        <f t="shared" si="85"/>
        <v>1.8521833273018262</v>
      </c>
      <c r="T59" s="7">
        <f t="shared" si="85"/>
        <v>1.8125517662126607</v>
      </c>
      <c r="U59" s="7">
        <f t="shared" si="85"/>
        <v>1.9084774128912168</v>
      </c>
      <c r="V59" s="7">
        <f t="shared" si="85"/>
        <v>1.2003150765212403</v>
      </c>
      <c r="W59" s="7">
        <f t="shared" si="85"/>
        <v>1.3726586788127491</v>
      </c>
      <c r="X59" s="7">
        <f t="shared" si="85"/>
        <v>1.4931385076187624</v>
      </c>
      <c r="Y59" s="7">
        <f t="shared" si="85"/>
        <v>1.5652770469257826</v>
      </c>
      <c r="Z59" s="7">
        <f t="shared" si="85"/>
        <v>1.6104862980439008</v>
      </c>
      <c r="AA59" s="7">
        <f t="shared" si="85"/>
        <v>1.6174673216764268</v>
      </c>
      <c r="AB59" s="7">
        <f t="shared" si="85"/>
        <v>1.6365097832375353</v>
      </c>
      <c r="AC59" s="7">
        <f t="shared" si="85"/>
        <v>1.3861804728206875</v>
      </c>
      <c r="AD59" s="7">
        <f t="shared" si="85"/>
        <v>1.2447054187626707</v>
      </c>
      <c r="AE59" s="7">
        <f t="shared" si="85"/>
        <v>1.2572144448621234</v>
      </c>
      <c r="AF59" s="7">
        <f t="shared" si="85"/>
        <v>1.3236914634746795</v>
      </c>
      <c r="AG59" s="7">
        <f t="shared" si="85"/>
        <v>1.6044188334450671</v>
      </c>
      <c r="AH59" s="7">
        <f t="shared" si="85"/>
        <v>1.564163739460591</v>
      </c>
      <c r="AI59" s="7">
        <f t="shared" si="85"/>
        <v>1.6286309628098943</v>
      </c>
      <c r="AJ59" s="7">
        <f t="shared" si="85"/>
        <v>1.6380116870539854</v>
      </c>
      <c r="AK59" s="7">
        <f t="shared" si="85"/>
        <v>1.63284855387077</v>
      </c>
      <c r="AL59" s="7">
        <f t="shared" si="85"/>
        <v>1.6506708057976516</v>
      </c>
      <c r="AM59" s="7">
        <f t="shared" si="85"/>
        <v>1.4478950767078231</v>
      </c>
      <c r="AN59" s="7">
        <f t="shared" si="85"/>
        <v>1.8755398761031203</v>
      </c>
      <c r="AO59" s="7">
        <f t="shared" si="85"/>
        <v>0.971286571150481</v>
      </c>
      <c r="AP59" s="7">
        <f t="shared" si="85"/>
        <v>1.5418669014724771</v>
      </c>
      <c r="AQ59" s="7">
        <f t="shared" si="85"/>
        <v>1.9629722206005344</v>
      </c>
      <c r="AR59" s="7">
        <f t="shared" si="85"/>
        <v>42.646858118947655</v>
      </c>
      <c r="AS59" s="7">
        <f t="shared" si="85"/>
        <v>42.955966043045009</v>
      </c>
      <c r="AT59" s="7">
        <f t="shared" si="85"/>
        <v>42.042297070572509</v>
      </c>
      <c r="AU59" s="7">
        <f t="shared" si="85"/>
        <v>42.344856530451331</v>
      </c>
      <c r="AV59" s="7"/>
      <c r="AW59" s="1"/>
      <c r="AX59" s="1"/>
      <c r="AY59" s="1"/>
      <c r="AZ59" s="1"/>
      <c r="BA59" s="1"/>
      <c r="BB59" s="1"/>
      <c r="BC59" s="1"/>
      <c r="BD59" s="1"/>
    </row>
    <row r="60" spans="1:56" x14ac:dyDescent="0.3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row>
    <row r="61" spans="1:56" x14ac:dyDescent="0.3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row>
    <row r="62" spans="1:56" x14ac:dyDescent="0.35">
      <c r="A62" s="1"/>
      <c r="B62" s="94" t="s">
        <v>55</v>
      </c>
      <c r="C62" s="94"/>
      <c r="D62" s="94"/>
      <c r="E62" s="94"/>
      <c r="F62" s="94"/>
      <c r="G62" s="94"/>
      <c r="H62" s="94"/>
      <c r="I62" s="94"/>
      <c r="J62" s="94"/>
      <c r="K62" s="94"/>
      <c r="L62" s="94"/>
      <c r="M62" s="94"/>
      <c r="N62" s="94"/>
      <c r="O62" s="94"/>
      <c r="P62" s="94"/>
      <c r="Q62" s="94"/>
      <c r="R62" s="94"/>
      <c r="S62" s="94"/>
      <c r="T62" s="94"/>
      <c r="U62" s="94"/>
      <c r="V62" s="94"/>
      <c r="W62" s="94"/>
      <c r="X62" s="94"/>
      <c r="Y62" s="94"/>
      <c r="Z62" s="94"/>
      <c r="AA62" s="94"/>
      <c r="AB62" s="94"/>
      <c r="AC62" s="94"/>
      <c r="AD62" s="94"/>
      <c r="AE62" s="94"/>
      <c r="AF62" s="94"/>
      <c r="AG62" s="94"/>
      <c r="AH62" s="94"/>
      <c r="AI62" s="94"/>
      <c r="AJ62" s="94"/>
      <c r="AK62" s="94"/>
      <c r="AL62" s="94"/>
      <c r="AM62" s="94"/>
      <c r="AN62" s="94"/>
      <c r="AO62" s="94"/>
      <c r="AP62" s="94"/>
      <c r="AQ62" s="94"/>
      <c r="AR62" s="94"/>
      <c r="AS62" s="94"/>
      <c r="AT62" s="94"/>
      <c r="AU62" s="94"/>
      <c r="AV62" s="94"/>
      <c r="AW62" s="94"/>
      <c r="AX62" s="94"/>
      <c r="AY62" s="94"/>
      <c r="AZ62" s="94"/>
      <c r="BA62" s="94"/>
      <c r="BB62" s="94"/>
      <c r="BC62" s="94"/>
      <c r="BD62" s="94"/>
    </row>
    <row r="63" spans="1:56" x14ac:dyDescent="0.35">
      <c r="A63" s="1"/>
      <c r="B63" s="94" t="s">
        <v>0</v>
      </c>
      <c r="C63" s="94"/>
      <c r="D63" s="94"/>
      <c r="E63" s="94"/>
      <c r="F63" s="94"/>
      <c r="G63" s="94"/>
      <c r="H63" s="94"/>
      <c r="I63" s="94"/>
      <c r="J63" s="94"/>
      <c r="K63" s="94" t="s">
        <v>1</v>
      </c>
      <c r="L63" s="94"/>
      <c r="M63" s="94"/>
      <c r="N63" s="94"/>
      <c r="O63" s="94"/>
      <c r="P63" s="94"/>
      <c r="Q63" s="94"/>
      <c r="R63" s="94"/>
      <c r="S63" s="94"/>
      <c r="T63" s="94" t="s">
        <v>2</v>
      </c>
      <c r="U63" s="94"/>
      <c r="V63" s="94"/>
      <c r="W63" s="94"/>
      <c r="X63" s="94"/>
      <c r="Y63" s="94"/>
      <c r="Z63" s="94"/>
      <c r="AA63" s="94"/>
      <c r="AB63" s="94"/>
      <c r="AC63" s="94" t="s">
        <v>23</v>
      </c>
      <c r="AD63" s="94"/>
      <c r="AE63" s="94"/>
      <c r="AF63" s="94"/>
      <c r="AG63" s="94"/>
      <c r="AH63" s="94"/>
      <c r="AI63" s="94"/>
      <c r="AJ63" s="94"/>
      <c r="AK63" s="94"/>
      <c r="AL63" s="94"/>
      <c r="AM63" s="94" t="s">
        <v>3</v>
      </c>
      <c r="AN63" s="94"/>
      <c r="AO63" s="94"/>
      <c r="AP63" s="94"/>
      <c r="AQ63" s="94"/>
      <c r="AR63" s="94"/>
      <c r="AS63" s="94"/>
      <c r="AT63" s="94"/>
      <c r="AU63" s="94"/>
      <c r="AV63" s="94" t="s">
        <v>4</v>
      </c>
      <c r="AW63" s="94"/>
      <c r="AX63" s="94"/>
      <c r="AY63" s="94"/>
      <c r="AZ63" s="94"/>
      <c r="BA63" s="94"/>
      <c r="BB63" s="94"/>
      <c r="BC63" s="94"/>
      <c r="BD63" s="94"/>
    </row>
    <row r="64" spans="1:56" x14ac:dyDescent="0.35">
      <c r="A64" s="1"/>
      <c r="B64" s="3" t="s">
        <v>24</v>
      </c>
      <c r="C64" s="3" t="s">
        <v>25</v>
      </c>
      <c r="D64" s="3" t="s">
        <v>26</v>
      </c>
      <c r="E64" s="3" t="s">
        <v>27</v>
      </c>
      <c r="F64" s="3" t="s">
        <v>28</v>
      </c>
      <c r="G64" s="3" t="s">
        <v>29</v>
      </c>
      <c r="H64" s="3" t="s">
        <v>30</v>
      </c>
      <c r="I64" s="3" t="s">
        <v>31</v>
      </c>
      <c r="J64" s="3" t="s">
        <v>32</v>
      </c>
      <c r="K64" s="3" t="s">
        <v>24</v>
      </c>
      <c r="L64" s="3" t="s">
        <v>25</v>
      </c>
      <c r="M64" s="3" t="s">
        <v>26</v>
      </c>
      <c r="N64" s="3" t="s">
        <v>27</v>
      </c>
      <c r="O64" s="3" t="s">
        <v>28</v>
      </c>
      <c r="P64" s="3" t="s">
        <v>29</v>
      </c>
      <c r="Q64" s="3" t="s">
        <v>30</v>
      </c>
      <c r="R64" s="3" t="s">
        <v>31</v>
      </c>
      <c r="S64" s="3" t="s">
        <v>32</v>
      </c>
      <c r="T64" s="3" t="s">
        <v>24</v>
      </c>
      <c r="U64" s="3" t="s">
        <v>25</v>
      </c>
      <c r="V64" s="3" t="s">
        <v>26</v>
      </c>
      <c r="W64" s="3" t="s">
        <v>27</v>
      </c>
      <c r="X64" s="3" t="s">
        <v>28</v>
      </c>
      <c r="Y64" s="3" t="s">
        <v>29</v>
      </c>
      <c r="Z64" s="3" t="s">
        <v>30</v>
      </c>
      <c r="AA64" s="3" t="s">
        <v>31</v>
      </c>
      <c r="AB64" s="3" t="s">
        <v>32</v>
      </c>
      <c r="AC64" s="3" t="s">
        <v>24</v>
      </c>
      <c r="AD64" s="3" t="s">
        <v>25</v>
      </c>
      <c r="AE64" s="3" t="s">
        <v>26</v>
      </c>
      <c r="AF64" s="3" t="s">
        <v>27</v>
      </c>
      <c r="AG64" s="3" t="s">
        <v>28</v>
      </c>
      <c r="AH64" s="3" t="s">
        <v>33</v>
      </c>
      <c r="AI64" s="3" t="s">
        <v>29</v>
      </c>
      <c r="AJ64" s="3" t="s">
        <v>30</v>
      </c>
      <c r="AK64" s="3" t="s">
        <v>31</v>
      </c>
      <c r="AL64" s="3" t="s">
        <v>32</v>
      </c>
      <c r="AM64" s="3" t="s">
        <v>24</v>
      </c>
      <c r="AN64" s="3" t="s">
        <v>25</v>
      </c>
      <c r="AO64" s="3" t="s">
        <v>26</v>
      </c>
      <c r="AP64" s="3" t="s">
        <v>27</v>
      </c>
      <c r="AQ64" s="3" t="s">
        <v>28</v>
      </c>
      <c r="AR64" s="3" t="s">
        <v>29</v>
      </c>
      <c r="AS64" s="3" t="s">
        <v>30</v>
      </c>
      <c r="AT64" s="3" t="s">
        <v>31</v>
      </c>
      <c r="AU64" s="3" t="s">
        <v>32</v>
      </c>
      <c r="AV64" s="3" t="s">
        <v>24</v>
      </c>
      <c r="AW64" s="3" t="s">
        <v>25</v>
      </c>
      <c r="AX64" s="3" t="s">
        <v>26</v>
      </c>
      <c r="AY64" s="3" t="s">
        <v>27</v>
      </c>
      <c r="AZ64" s="3" t="s">
        <v>28</v>
      </c>
      <c r="BA64" s="3" t="s">
        <v>29</v>
      </c>
      <c r="BB64" s="3" t="s">
        <v>30</v>
      </c>
      <c r="BC64" s="3" t="s">
        <v>31</v>
      </c>
      <c r="BD64" s="3" t="s">
        <v>32</v>
      </c>
    </row>
    <row r="65" spans="1:57" x14ac:dyDescent="0.35">
      <c r="A65" s="73">
        <v>1</v>
      </c>
      <c r="B65" s="28">
        <v>146.79385671508814</v>
      </c>
      <c r="C65" s="28">
        <v>146.32711768869993</v>
      </c>
      <c r="D65" s="28">
        <v>144.74899934923351</v>
      </c>
      <c r="E65" s="28">
        <v>144.7752704831876</v>
      </c>
      <c r="F65" s="41">
        <v>3155.0729999999999</v>
      </c>
      <c r="G65" s="30">
        <v>1.9760508575250378E-2</v>
      </c>
      <c r="H65" s="30">
        <v>1.9760330044574902E-2</v>
      </c>
      <c r="I65" s="30">
        <v>1.9779064688614727E-2</v>
      </c>
      <c r="J65" s="30">
        <v>1.9778854999999998E-2</v>
      </c>
      <c r="K65" s="1"/>
      <c r="L65" s="1"/>
      <c r="M65" s="1"/>
      <c r="N65" s="1"/>
      <c r="O65" s="1"/>
      <c r="P65" s="1"/>
      <c r="Q65" s="1"/>
      <c r="R65" s="1"/>
      <c r="S65" s="1"/>
      <c r="T65" s="28">
        <v>146.41485399340462</v>
      </c>
      <c r="U65" s="28">
        <v>146.47919724136011</v>
      </c>
      <c r="V65" s="28">
        <v>144.70731855075508</v>
      </c>
      <c r="W65" s="28">
        <v>144.72841201932792</v>
      </c>
      <c r="X65" s="41">
        <v>3067.8130000000001</v>
      </c>
      <c r="Y65" s="30">
        <v>1.9033989045527007E-2</v>
      </c>
      <c r="Z65" s="30">
        <v>1.9021273882633472E-2</v>
      </c>
      <c r="AA65" s="30">
        <v>1.9042496529160683E-2</v>
      </c>
      <c r="AB65" s="30">
        <v>1.9042295000000001E-2</v>
      </c>
      <c r="AC65" s="28">
        <v>64.02696391566306</v>
      </c>
      <c r="AD65" s="28">
        <v>64.038897431490753</v>
      </c>
      <c r="AE65" s="28">
        <v>63.616553189687899</v>
      </c>
      <c r="AF65" s="28">
        <v>63.620160362836977</v>
      </c>
      <c r="AG65" s="75">
        <v>1217.4939999999999</v>
      </c>
      <c r="AH65" s="75">
        <v>3093.12177441943</v>
      </c>
      <c r="AI65" s="76">
        <v>1.7888399675373333E-2</v>
      </c>
      <c r="AJ65" s="76">
        <v>1.7882211391663599E-2</v>
      </c>
      <c r="AK65" s="76">
        <v>1.7893840078914387E-2</v>
      </c>
      <c r="AL65" s="76">
        <v>1.7893760000000002E-2</v>
      </c>
      <c r="AM65" s="28">
        <v>147.18616889540368</v>
      </c>
      <c r="AN65" s="28">
        <v>147.3283903812175</v>
      </c>
      <c r="AO65" s="28">
        <v>145.63914822020496</v>
      </c>
      <c r="AP65" s="28">
        <v>145.67061895112997</v>
      </c>
      <c r="AQ65" s="41">
        <v>3081.7469999999998</v>
      </c>
      <c r="AR65" s="30">
        <v>1.9432883540915439E-2</v>
      </c>
      <c r="AS65" s="30">
        <v>1.9412845020037234E-2</v>
      </c>
      <c r="AT65" s="30">
        <v>1.9432588993878615E-2</v>
      </c>
      <c r="AU65" s="30">
        <v>1.943226E-2</v>
      </c>
      <c r="AV65" s="28">
        <v>146.51910680476649</v>
      </c>
      <c r="AW65" s="28">
        <v>146.52820509928191</v>
      </c>
      <c r="AX65" s="28">
        <v>144.35726733039314</v>
      </c>
      <c r="AY65" s="28">
        <v>144.40414143066988</v>
      </c>
      <c r="AZ65" s="41">
        <v>2863.9270000000001</v>
      </c>
      <c r="BA65" s="30">
        <v>1.7436086895128218E-2</v>
      </c>
      <c r="BB65" s="30">
        <v>1.7429264186413555E-2</v>
      </c>
      <c r="BC65" s="30">
        <v>1.7455549167414857E-2</v>
      </c>
      <c r="BD65" s="30">
        <v>1.745503E-2</v>
      </c>
    </row>
    <row r="66" spans="1:57" x14ac:dyDescent="0.35">
      <c r="A66" s="73">
        <v>2</v>
      </c>
      <c r="B66" s="28">
        <v>146.7268456962853</v>
      </c>
      <c r="C66" s="28">
        <v>146.16229864987028</v>
      </c>
      <c r="D66" s="28">
        <v>144.53425213680651</v>
      </c>
      <c r="E66" s="28">
        <v>144.55747058697085</v>
      </c>
      <c r="F66" s="41">
        <v>3108.3609999999999</v>
      </c>
      <c r="G66" s="30">
        <v>1.9332279667766652E-2</v>
      </c>
      <c r="H66" s="30">
        <v>1.9324502623265238E-2</v>
      </c>
      <c r="I66" s="30">
        <v>1.9343865830352566E-2</v>
      </c>
      <c r="J66" s="30">
        <v>1.9343634999999998E-2</v>
      </c>
      <c r="K66" s="1"/>
      <c r="L66" s="1"/>
      <c r="M66" s="1"/>
      <c r="N66" s="1"/>
      <c r="O66" s="1"/>
      <c r="P66" s="1"/>
      <c r="Q66" s="1"/>
      <c r="R66" s="1"/>
      <c r="S66" s="1"/>
      <c r="T66" s="28">
        <v>147.04609325804324</v>
      </c>
      <c r="U66" s="28">
        <v>145.97369754048046</v>
      </c>
      <c r="V66" s="28">
        <v>144.16814810226634</v>
      </c>
      <c r="W66" s="28">
        <v>144.18971035974113</v>
      </c>
      <c r="X66" s="75">
        <v>2657.76</v>
      </c>
      <c r="Y66" s="76">
        <v>1.8722622764571921E-2</v>
      </c>
      <c r="Z66" s="76">
        <v>1.8726794087548824E-2</v>
      </c>
      <c r="AA66" s="76">
        <v>1.8748615013358741E-2</v>
      </c>
      <c r="AB66" s="76">
        <v>1.874849E-2</v>
      </c>
      <c r="AC66" s="28">
        <v>64.857137151042224</v>
      </c>
      <c r="AD66" s="28">
        <v>64.543596321462459</v>
      </c>
      <c r="AE66" s="28">
        <v>64.139684664585204</v>
      </c>
      <c r="AF66" s="28">
        <v>64.145533044170108</v>
      </c>
      <c r="AG66" s="75">
        <v>1093.5409999999999</v>
      </c>
      <c r="AH66" s="75">
        <v>2720.5527778243741</v>
      </c>
      <c r="AI66" s="76">
        <v>1.5979800771772145E-2</v>
      </c>
      <c r="AJ66" s="76">
        <v>1.5979999606424378E-2</v>
      </c>
      <c r="AK66" s="76">
        <v>1.5990904948334234E-2</v>
      </c>
      <c r="AL66" s="76">
        <v>1.599078E-2</v>
      </c>
      <c r="AM66" s="28">
        <v>144.05943957592942</v>
      </c>
      <c r="AN66" s="28">
        <v>144.35551379962794</v>
      </c>
      <c r="AO66" s="28">
        <v>142.68855660599684</v>
      </c>
      <c r="AP66" s="28">
        <v>142.72895015210955</v>
      </c>
      <c r="AQ66" s="41">
        <v>3088.1590000000001</v>
      </c>
      <c r="AR66" s="30">
        <v>1.8991279981931255E-2</v>
      </c>
      <c r="AS66" s="30">
        <v>1.8976456744018332E-2</v>
      </c>
      <c r="AT66" s="30">
        <v>1.8996585997972139E-2</v>
      </c>
      <c r="AU66" s="30">
        <v>1.8996104999999999E-2</v>
      </c>
      <c r="AV66" s="28">
        <v>147.32108818993024</v>
      </c>
      <c r="AW66" s="28">
        <v>147.34097851136048</v>
      </c>
      <c r="AX66" s="28">
        <v>145.47744082580874</v>
      </c>
      <c r="AY66" s="28">
        <v>145.48648464073329</v>
      </c>
      <c r="AZ66" s="41">
        <v>2882.181</v>
      </c>
      <c r="BA66" s="30">
        <v>1.7473108094901144E-2</v>
      </c>
      <c r="BB66" s="30">
        <v>1.7466129966092703E-2</v>
      </c>
      <c r="BC66" s="30">
        <v>1.7488298002757585E-2</v>
      </c>
      <c r="BD66" s="30">
        <v>1.7488215000000001E-2</v>
      </c>
    </row>
    <row r="67" spans="1:57" x14ac:dyDescent="0.35">
      <c r="A67" s="73">
        <v>3</v>
      </c>
      <c r="B67" s="28">
        <v>145.98670353552424</v>
      </c>
      <c r="C67" s="28">
        <v>145.79304752725312</v>
      </c>
      <c r="D67" s="28">
        <v>144.14298758710365</v>
      </c>
      <c r="E67" s="28">
        <v>144.16264109522558</v>
      </c>
      <c r="F67" s="41">
        <v>3018.453</v>
      </c>
      <c r="G67" s="30">
        <v>2.0094526739140198E-2</v>
      </c>
      <c r="H67" s="30">
        <v>2.0075419535962782E-2</v>
      </c>
      <c r="I67" s="30">
        <v>2.0095600947869139E-2</v>
      </c>
      <c r="J67" s="30">
        <v>2.009534E-2</v>
      </c>
      <c r="K67" s="1"/>
      <c r="L67" s="1"/>
      <c r="M67" s="1"/>
      <c r="N67" s="1"/>
      <c r="O67" s="1"/>
      <c r="P67" s="1"/>
      <c r="Q67" s="1"/>
      <c r="R67" s="1"/>
      <c r="S67" s="1"/>
      <c r="T67" s="28">
        <v>145.03662130652307</v>
      </c>
      <c r="U67" s="28">
        <v>144.48633801310368</v>
      </c>
      <c r="V67" s="28">
        <v>142.86371195247213</v>
      </c>
      <c r="W67" s="28">
        <v>142.89130512299604</v>
      </c>
      <c r="X67" s="41">
        <v>3081.2440000000001</v>
      </c>
      <c r="Y67" s="30">
        <v>1.9967582772740036E-2</v>
      </c>
      <c r="Z67" s="30">
        <v>1.9955466309827231E-2</v>
      </c>
      <c r="AA67" s="30">
        <v>1.9975706833572512E-2</v>
      </c>
      <c r="AB67" s="30">
        <v>1.9975395E-2</v>
      </c>
      <c r="AC67" s="28">
        <v>62.750324195927746</v>
      </c>
      <c r="AD67" s="28">
        <v>62.925807728986968</v>
      </c>
      <c r="AE67" s="28">
        <v>62.51173054787693</v>
      </c>
      <c r="AF67" s="28">
        <v>62.51694035069464</v>
      </c>
      <c r="AG67" s="75">
        <v>831.89078500000005</v>
      </c>
      <c r="AH67" s="75">
        <v>2470.8353097210561</v>
      </c>
      <c r="AI67" s="76">
        <v>1.2645586488635016E-2</v>
      </c>
      <c r="AJ67" s="76">
        <v>1.2633528599621937E-2</v>
      </c>
      <c r="AK67" s="76">
        <v>1.2644985050743501E-2</v>
      </c>
      <c r="AL67" s="76">
        <v>1.2644905E-2</v>
      </c>
      <c r="AM67" s="28">
        <v>144.52981357617992</v>
      </c>
      <c r="AN67" s="28">
        <v>144.92172738317339</v>
      </c>
      <c r="AO67" s="28">
        <v>143.2199664522137</v>
      </c>
      <c r="AP67" s="28">
        <v>143.23584252821755</v>
      </c>
      <c r="AQ67" s="41">
        <v>3006.9769999999999</v>
      </c>
      <c r="AR67" s="30">
        <v>1.8620173675772497E-2</v>
      </c>
      <c r="AS67" s="30">
        <v>1.8597260502367988E-2</v>
      </c>
      <c r="AT67" s="30">
        <v>1.8617766188381284E-2</v>
      </c>
      <c r="AU67" s="30">
        <v>1.8617600000000002E-2</v>
      </c>
      <c r="AV67" s="28">
        <v>146.66442196652005</v>
      </c>
      <c r="AW67" s="28">
        <v>146.68310901341468</v>
      </c>
      <c r="AX67" s="28">
        <v>144.86490679534606</v>
      </c>
      <c r="AY67" s="28">
        <v>144.87395145716422</v>
      </c>
      <c r="AZ67" s="41">
        <v>2779.826</v>
      </c>
      <c r="BA67" s="30">
        <v>1.6979552717084942E-2</v>
      </c>
      <c r="BB67" s="30">
        <v>1.6968961738999182E-2</v>
      </c>
      <c r="BC67" s="30">
        <v>1.6990843417343676E-2</v>
      </c>
      <c r="BD67" s="30">
        <v>1.6990764999999998E-2</v>
      </c>
    </row>
    <row r="68" spans="1:57" x14ac:dyDescent="0.35">
      <c r="A68" s="73">
        <v>4</v>
      </c>
      <c r="B68" s="28">
        <v>147.46365215827973</v>
      </c>
      <c r="C68" s="28">
        <v>148.57290976214523</v>
      </c>
      <c r="D68" s="28">
        <v>146.64628921865071</v>
      </c>
      <c r="E68" s="28">
        <v>146.67141652702409</v>
      </c>
      <c r="F68" s="41">
        <v>3122.5250000000001</v>
      </c>
      <c r="G68" s="30">
        <v>1.9305262471645161E-2</v>
      </c>
      <c r="H68" s="30">
        <v>1.9277557227854444E-2</v>
      </c>
      <c r="I68" s="30">
        <v>1.9300478222979926E-2</v>
      </c>
      <c r="J68" s="30">
        <v>1.9300301000000002E-2</v>
      </c>
      <c r="K68" s="1"/>
      <c r="L68" s="1"/>
      <c r="M68" s="1"/>
      <c r="N68" s="1"/>
      <c r="O68" s="1"/>
      <c r="P68" s="1"/>
      <c r="Q68" s="1"/>
      <c r="R68" s="1"/>
      <c r="S68" s="1"/>
      <c r="T68" s="28">
        <v>148.47346656831621</v>
      </c>
      <c r="U68" s="28">
        <v>148.96600865480201</v>
      </c>
      <c r="V68" s="28">
        <v>147.24546239549798</v>
      </c>
      <c r="W68" s="28">
        <v>147.27855972528261</v>
      </c>
      <c r="X68" s="41">
        <v>3164.49</v>
      </c>
      <c r="Y68" s="30">
        <v>1.9520863264328628E-2</v>
      </c>
      <c r="Z68" s="30">
        <v>1.9502591099332743E-2</v>
      </c>
      <c r="AA68" s="30">
        <v>1.9523633580813236E-2</v>
      </c>
      <c r="AB68" s="30">
        <v>1.95233E-2</v>
      </c>
      <c r="AC68" s="28">
        <v>64.456780145489589</v>
      </c>
      <c r="AD68" s="28">
        <v>64.444925157355655</v>
      </c>
      <c r="AE68" s="28">
        <v>63.991768184357802</v>
      </c>
      <c r="AF68" s="28">
        <v>63.995298656274606</v>
      </c>
      <c r="AG68" s="75">
        <v>1254.9590000000001</v>
      </c>
      <c r="AH68" s="75">
        <v>3176.8278296995582</v>
      </c>
      <c r="AI68" s="76">
        <v>1.8309309736075349E-2</v>
      </c>
      <c r="AJ68" s="76">
        <v>1.830041331997825E-2</v>
      </c>
      <c r="AK68" s="76">
        <v>1.8312699576771764E-2</v>
      </c>
      <c r="AL68" s="76">
        <v>1.831263E-2</v>
      </c>
      <c r="AM68" s="28">
        <v>145.7904418774753</v>
      </c>
      <c r="AN68" s="28">
        <v>145.55788637833965</v>
      </c>
      <c r="AO68" s="28">
        <v>143.89076456299028</v>
      </c>
      <c r="AP68" s="28">
        <v>143.93375928750791</v>
      </c>
      <c r="AQ68" s="41">
        <v>3114.1489999999999</v>
      </c>
      <c r="AR68" s="30">
        <v>1.9023796651181566E-2</v>
      </c>
      <c r="AS68" s="30">
        <v>1.9029479235068682E-2</v>
      </c>
      <c r="AT68" s="30">
        <v>1.9049535973602112E-2</v>
      </c>
      <c r="AU68" s="30">
        <v>1.9049050000000001E-2</v>
      </c>
      <c r="AV68" s="28">
        <v>146.17078591355934</v>
      </c>
      <c r="AW68" s="28">
        <v>146.27077598274315</v>
      </c>
      <c r="AX68" s="28">
        <v>144.39813397748742</v>
      </c>
      <c r="AY68" s="28">
        <v>144.41092372516951</v>
      </c>
      <c r="AZ68" s="41">
        <v>2743.674</v>
      </c>
      <c r="BA68" s="30">
        <v>1.6831691536752392E-2</v>
      </c>
      <c r="BB68" s="30">
        <v>1.6821915160047437E-2</v>
      </c>
      <c r="BC68" s="30">
        <v>1.6844538428757636E-2</v>
      </c>
      <c r="BD68" s="30">
        <v>1.6844435000000001E-2</v>
      </c>
    </row>
    <row r="69" spans="1:57" x14ac:dyDescent="0.35">
      <c r="A69" s="73">
        <v>5</v>
      </c>
      <c r="B69" s="28">
        <v>145.80014115274537</v>
      </c>
      <c r="C69" s="28">
        <v>146.64133003898107</v>
      </c>
      <c r="D69" s="28">
        <v>144.81783518538035</v>
      </c>
      <c r="E69" s="28">
        <v>144.84689509360217</v>
      </c>
      <c r="F69" s="41">
        <v>3160.7289999999998</v>
      </c>
      <c r="G69" s="30">
        <v>1.9558235309052305E-2</v>
      </c>
      <c r="H69" s="30">
        <v>1.9544215408387012E-2</v>
      </c>
      <c r="I69" s="30">
        <v>1.9566632174045476E-2</v>
      </c>
      <c r="J69" s="30">
        <v>1.9566340000000002E-2</v>
      </c>
      <c r="K69" s="1"/>
      <c r="L69" s="1"/>
      <c r="M69" s="1"/>
      <c r="N69" s="1"/>
      <c r="O69" s="1"/>
      <c r="P69" s="1"/>
      <c r="Q69" s="1"/>
      <c r="R69" s="1"/>
      <c r="S69" s="1"/>
      <c r="T69" s="28">
        <v>146.45048774122188</v>
      </c>
      <c r="U69" s="28">
        <v>145.59165566026459</v>
      </c>
      <c r="V69" s="28">
        <v>143.98656098959651</v>
      </c>
      <c r="W69" s="28">
        <v>144.01134917679417</v>
      </c>
      <c r="X69" s="41">
        <v>3207.76</v>
      </c>
      <c r="Y69" s="30">
        <v>1.9659212565558921E-2</v>
      </c>
      <c r="Z69" s="30">
        <v>1.9661237300021776E-2</v>
      </c>
      <c r="AA69" s="30">
        <v>1.9680636046247698E-2</v>
      </c>
      <c r="AB69" s="30">
        <v>1.9680340000000001E-2</v>
      </c>
      <c r="AC69" s="28">
        <v>63.22512496618419</v>
      </c>
      <c r="AD69" s="28">
        <v>63.353650314592073</v>
      </c>
      <c r="AE69" s="28">
        <v>62.938702562628471</v>
      </c>
      <c r="AF69" s="28">
        <v>62.942318051574432</v>
      </c>
      <c r="AG69" s="75">
        <v>1217.057</v>
      </c>
      <c r="AH69" s="75">
        <v>3140.793999104751</v>
      </c>
      <c r="AI69" s="76">
        <v>1.8073672791572945E-2</v>
      </c>
      <c r="AJ69" s="76">
        <v>1.8068577623123819E-2</v>
      </c>
      <c r="AK69" s="76">
        <v>1.8080017439906355E-2</v>
      </c>
      <c r="AL69" s="76">
        <v>1.8079939999999999E-2</v>
      </c>
      <c r="AM69" s="28">
        <v>144.0257685959339</v>
      </c>
      <c r="AN69" s="28">
        <v>145.10102508933164</v>
      </c>
      <c r="AO69" s="28">
        <v>143.13788639744644</v>
      </c>
      <c r="AP69" s="28">
        <v>143.18251769656862</v>
      </c>
      <c r="AQ69" s="41">
        <v>3118.8359999999998</v>
      </c>
      <c r="AR69" s="30">
        <v>1.9313225430222691E-2</v>
      </c>
      <c r="AS69" s="30">
        <v>1.9273481891052584E-2</v>
      </c>
      <c r="AT69" s="30">
        <v>1.9297313500740331E-2</v>
      </c>
      <c r="AU69" s="30">
        <v>1.9296839999999999E-2</v>
      </c>
      <c r="AV69" s="28">
        <v>146.24431465237541</v>
      </c>
      <c r="AW69" s="28">
        <v>146.32060417479369</v>
      </c>
      <c r="AX69" s="28">
        <v>144.44733542268312</v>
      </c>
      <c r="AY69" s="28">
        <v>144.45692801103769</v>
      </c>
      <c r="AZ69" s="41">
        <v>2695.1350000000002</v>
      </c>
      <c r="BA69" s="30">
        <v>1.655113181785945E-2</v>
      </c>
      <c r="BB69" s="30">
        <v>1.6541155524485596E-2</v>
      </c>
      <c r="BC69" s="30">
        <v>1.6563789149014262E-2</v>
      </c>
      <c r="BD69" s="30">
        <v>1.6563704999999998E-2</v>
      </c>
    </row>
    <row r="70" spans="1:57" x14ac:dyDescent="0.35">
      <c r="A70" s="73">
        <v>6</v>
      </c>
      <c r="B70" s="28">
        <v>143.19927915031235</v>
      </c>
      <c r="C70" s="28">
        <v>143.68102225653877</v>
      </c>
      <c r="D70" s="28">
        <v>141.91893154618845</v>
      </c>
      <c r="E70" s="28">
        <v>141.94187160084832</v>
      </c>
      <c r="F70" s="41">
        <v>3028.502</v>
      </c>
      <c r="G70" s="30">
        <v>1.9202603244743773E-2</v>
      </c>
      <c r="H70" s="30">
        <v>1.9179968346131265E-2</v>
      </c>
      <c r="I70" s="30">
        <v>1.9202081015550754E-2</v>
      </c>
      <c r="J70" s="30">
        <v>1.9201769999999996E-2</v>
      </c>
      <c r="K70" s="1"/>
      <c r="L70" s="1"/>
      <c r="M70" s="1"/>
      <c r="N70" s="1"/>
      <c r="O70" s="1"/>
      <c r="P70" s="1"/>
      <c r="Q70" s="1"/>
      <c r="R70" s="1"/>
      <c r="S70" s="1"/>
      <c r="T70" s="28">
        <v>146.24713197359603</v>
      </c>
      <c r="U70" s="28">
        <v>146.98964953668619</v>
      </c>
      <c r="V70" s="28">
        <v>145.16132460883998</v>
      </c>
      <c r="W70" s="28">
        <v>145.18431878577289</v>
      </c>
      <c r="X70" s="41">
        <v>3093.4349999999999</v>
      </c>
      <c r="Y70" s="30">
        <v>1.9622049866302636E-2</v>
      </c>
      <c r="Z70" s="30">
        <v>1.9608515261264517E-2</v>
      </c>
      <c r="AA70" s="30">
        <v>1.9631083320494614E-2</v>
      </c>
      <c r="AB70" s="30">
        <v>1.9630825000000001E-2</v>
      </c>
      <c r="AC70" s="28">
        <v>66.14974619897815</v>
      </c>
      <c r="AD70" s="28">
        <v>66.14369600928579</v>
      </c>
      <c r="AE70" s="28">
        <v>65.730530015763321</v>
      </c>
      <c r="AF70" s="28">
        <v>65.73209477337852</v>
      </c>
      <c r="AG70" s="75">
        <v>1365.9059999999999</v>
      </c>
      <c r="AH70" s="75">
        <v>3249.5895224601186</v>
      </c>
      <c r="AI70" s="76">
        <v>1.9032915276595154E-2</v>
      </c>
      <c r="AJ70" s="76">
        <v>1.9029039940440407E-2</v>
      </c>
      <c r="AK70" s="76">
        <v>1.9040067444563304E-2</v>
      </c>
      <c r="AL70" s="76">
        <v>1.9040040000000001E-2</v>
      </c>
      <c r="AM70" s="28">
        <v>146.57693882713241</v>
      </c>
      <c r="AN70" s="28">
        <v>146.54965072920757</v>
      </c>
      <c r="AO70" s="28">
        <v>144.61252939419214</v>
      </c>
      <c r="AP70" s="28">
        <v>144.66067581250906</v>
      </c>
      <c r="AQ70" s="75">
        <v>2830.875</v>
      </c>
      <c r="AR70" s="76">
        <v>1.8592375331095257E-2</v>
      </c>
      <c r="AS70" s="76">
        <v>1.8572513160581786E-2</v>
      </c>
      <c r="AT70" s="76">
        <v>1.8595722662701764E-2</v>
      </c>
      <c r="AU70" s="76">
        <v>1.8595114999999999E-2</v>
      </c>
      <c r="AV70" s="28">
        <v>145.81187290885089</v>
      </c>
      <c r="AW70" s="28">
        <v>145.96119400667698</v>
      </c>
      <c r="AX70" s="28">
        <v>144.05974681301345</v>
      </c>
      <c r="AY70" s="28">
        <v>144.07105528867237</v>
      </c>
      <c r="AZ70" s="41">
        <v>2761.712</v>
      </c>
      <c r="BA70" s="30">
        <v>1.7060578545742375E-2</v>
      </c>
      <c r="BB70" s="30">
        <v>1.7047996300679779E-2</v>
      </c>
      <c r="BC70" s="30">
        <v>1.7070869160995608E-2</v>
      </c>
      <c r="BD70" s="30">
        <v>1.7070769999999999E-2</v>
      </c>
    </row>
    <row r="71" spans="1:57" x14ac:dyDescent="0.35">
      <c r="A71" s="73">
        <v>7</v>
      </c>
      <c r="B71" s="28">
        <v>145.25075675707382</v>
      </c>
      <c r="C71" s="28">
        <v>145.3239615010288</v>
      </c>
      <c r="D71" s="28">
        <v>143.56827436304789</v>
      </c>
      <c r="E71" s="28">
        <v>143.59124234490031</v>
      </c>
      <c r="F71" s="41">
        <v>3175.105</v>
      </c>
      <c r="G71" s="30">
        <v>1.9774122015260596E-2</v>
      </c>
      <c r="H71" s="30">
        <v>1.9765058642928296E-2</v>
      </c>
      <c r="I71" s="30">
        <v>1.9786792002391185E-2</v>
      </c>
      <c r="J71" s="30">
        <v>1.9786539166666665E-2</v>
      </c>
      <c r="K71" s="1"/>
      <c r="L71" s="1"/>
      <c r="M71" s="1"/>
      <c r="N71" s="1"/>
      <c r="O71" s="1"/>
      <c r="P71" s="1"/>
      <c r="Q71" s="1"/>
      <c r="R71" s="1"/>
      <c r="S71" s="1"/>
      <c r="T71" s="28">
        <v>145.7971228825447</v>
      </c>
      <c r="U71" s="28">
        <v>146.65652640101936</v>
      </c>
      <c r="V71" s="28">
        <v>144.91063136187432</v>
      </c>
      <c r="W71" s="28">
        <v>144.93730206768586</v>
      </c>
      <c r="X71" s="41">
        <v>3067.1950000000002</v>
      </c>
      <c r="Y71" s="30">
        <v>1.9373862035077186E-2</v>
      </c>
      <c r="Z71" s="30">
        <v>1.9352373815238501E-2</v>
      </c>
      <c r="AA71" s="30">
        <v>1.9373558072274952E-2</v>
      </c>
      <c r="AB71" s="30">
        <v>1.9373335000000002E-2</v>
      </c>
      <c r="AC71" s="28">
        <v>64.904377514594159</v>
      </c>
      <c r="AD71" s="28">
        <v>64.936360391426149</v>
      </c>
      <c r="AE71" s="28">
        <v>64.283823615774182</v>
      </c>
      <c r="AF71" s="28">
        <v>64.287747698547221</v>
      </c>
      <c r="AG71" s="75">
        <v>1322.549</v>
      </c>
      <c r="AH71" s="75">
        <v>3193.5108589300439</v>
      </c>
      <c r="AI71" s="76">
        <v>1.8779305243918964E-2</v>
      </c>
      <c r="AJ71" s="76">
        <v>1.8773015507644503E-2</v>
      </c>
      <c r="AK71" s="76">
        <v>1.8790958587243136E-2</v>
      </c>
      <c r="AL71" s="76">
        <v>1.8790905E-2</v>
      </c>
      <c r="AM71" s="28">
        <v>142.3893033494154</v>
      </c>
      <c r="AN71" s="28">
        <v>142.7688217844867</v>
      </c>
      <c r="AO71" s="28">
        <v>140.87031278500004</v>
      </c>
      <c r="AP71" s="28">
        <v>140.93972461638708</v>
      </c>
      <c r="AQ71" s="41">
        <v>3104.0450000000001</v>
      </c>
      <c r="AR71" s="30">
        <v>1.9339612911657866E-2</v>
      </c>
      <c r="AS71" s="30">
        <v>1.9329517106437943E-2</v>
      </c>
      <c r="AT71" s="30">
        <v>1.9352962112502162E-2</v>
      </c>
      <c r="AU71" s="30">
        <v>1.9352269999999998E-2</v>
      </c>
      <c r="AV71" s="28">
        <v>146.56704852282016</v>
      </c>
      <c r="AW71" s="28">
        <v>146.49814547217829</v>
      </c>
      <c r="AX71" s="28">
        <v>144.60811533289086</v>
      </c>
      <c r="AY71" s="28">
        <v>144.61970007870286</v>
      </c>
      <c r="AZ71" s="41">
        <v>2748.5250000000001</v>
      </c>
      <c r="BA71" s="30">
        <v>1.6788552037859235E-2</v>
      </c>
      <c r="BB71" s="30">
        <v>1.6785007391330098E-2</v>
      </c>
      <c r="BC71" s="30">
        <v>1.6807822751302479E-2</v>
      </c>
      <c r="BD71" s="30">
        <v>1.6807735000000001E-2</v>
      </c>
    </row>
    <row r="72" spans="1:57" x14ac:dyDescent="0.35">
      <c r="A72" s="73">
        <v>8</v>
      </c>
      <c r="B72" s="28">
        <v>144.6865560926388</v>
      </c>
      <c r="C72" s="28">
        <v>145.73119969346823</v>
      </c>
      <c r="D72" s="28">
        <v>143.90334313325309</v>
      </c>
      <c r="E72" s="28">
        <v>143.95118024753378</v>
      </c>
      <c r="F72" s="41">
        <v>3291.3380000000002</v>
      </c>
      <c r="G72" s="30">
        <v>1.9843979480644723E-2</v>
      </c>
      <c r="H72" s="30">
        <v>1.9819256662899555E-2</v>
      </c>
      <c r="I72" s="30">
        <v>1.9841490638644158E-2</v>
      </c>
      <c r="J72" s="30">
        <v>1.9841185000000001E-2</v>
      </c>
      <c r="K72" s="1"/>
      <c r="L72" s="1"/>
      <c r="M72" s="1"/>
      <c r="N72" s="1"/>
      <c r="O72" s="1"/>
      <c r="P72" s="1"/>
      <c r="Q72" s="1"/>
      <c r="R72" s="1"/>
      <c r="S72" s="1"/>
      <c r="T72" s="28">
        <v>146.40193692486062</v>
      </c>
      <c r="U72" s="28">
        <v>146.6080756629859</v>
      </c>
      <c r="V72" s="28">
        <v>144.75473317081088</v>
      </c>
      <c r="W72" s="28">
        <v>144.77624714341917</v>
      </c>
      <c r="X72" s="41">
        <v>3231.8629999999998</v>
      </c>
      <c r="Y72" s="30">
        <v>2.0004621962089627E-2</v>
      </c>
      <c r="Z72" s="30">
        <v>1.9992926942528771E-2</v>
      </c>
      <c r="AA72" s="30">
        <v>2.0014922403176396E-2</v>
      </c>
      <c r="AB72" s="30">
        <v>2.0014705000000001E-2</v>
      </c>
      <c r="AC72" s="28">
        <v>66.127637759567946</v>
      </c>
      <c r="AD72" s="28">
        <v>66.138675457309361</v>
      </c>
      <c r="AE72" s="28">
        <v>65.986725667536206</v>
      </c>
      <c r="AF72" s="28">
        <v>65.987221203612819</v>
      </c>
      <c r="AG72" s="75">
        <v>1201.741</v>
      </c>
      <c r="AH72" s="75">
        <v>2831.5192618058322</v>
      </c>
      <c r="AI72" s="76">
        <v>1.6816266138476692E-2</v>
      </c>
      <c r="AJ72" s="76">
        <v>1.6814559545790086E-2</v>
      </c>
      <c r="AK72" s="76">
        <v>1.6818958064105886E-2</v>
      </c>
      <c r="AL72" s="76">
        <v>1.6818940000000001E-2</v>
      </c>
      <c r="AM72" s="28">
        <v>144.72173685224396</v>
      </c>
      <c r="AN72" s="28">
        <v>144.67836299431045</v>
      </c>
      <c r="AO72" s="28">
        <v>143.02577321658686</v>
      </c>
      <c r="AP72" s="28">
        <v>143.12480945874401</v>
      </c>
      <c r="AQ72" s="41">
        <v>3080.402</v>
      </c>
      <c r="AR72" s="30">
        <v>1.9138582650076504E-2</v>
      </c>
      <c r="AS72" s="30">
        <v>1.9143099024639801E-2</v>
      </c>
      <c r="AT72" s="30">
        <v>1.9163469639722805E-2</v>
      </c>
      <c r="AU72" s="30">
        <v>1.916236E-2</v>
      </c>
      <c r="AV72" s="28">
        <v>144.23438619532263</v>
      </c>
      <c r="AW72" s="28">
        <v>144.39376163982084</v>
      </c>
      <c r="AX72" s="28">
        <v>142.59277757473529</v>
      </c>
      <c r="AY72" s="28">
        <v>142.60162686616869</v>
      </c>
      <c r="AZ72" s="41">
        <v>2826.8310000000001</v>
      </c>
      <c r="BA72" s="30">
        <v>1.7654671248436084E-2</v>
      </c>
      <c r="BB72" s="30">
        <v>1.764660130645276E-2</v>
      </c>
      <c r="BC72" s="30">
        <v>1.7668605901005986E-2</v>
      </c>
      <c r="BD72" s="30">
        <v>1.7668525000000001E-2</v>
      </c>
    </row>
    <row r="73" spans="1:57" x14ac:dyDescent="0.35">
      <c r="A73" s="73">
        <v>9</v>
      </c>
      <c r="B73" s="28">
        <v>144.52163573103425</v>
      </c>
      <c r="C73" s="28">
        <v>144.74660587599627</v>
      </c>
      <c r="D73" s="28">
        <v>143.24874711650583</v>
      </c>
      <c r="E73" s="28">
        <v>143.2765787421493</v>
      </c>
      <c r="F73" s="41">
        <v>3117.8020000000001</v>
      </c>
      <c r="G73" s="30">
        <v>1.9304411468480314E-2</v>
      </c>
      <c r="H73" s="30">
        <v>1.9306900125122324E-2</v>
      </c>
      <c r="I73" s="30">
        <v>1.93255017804808E-2</v>
      </c>
      <c r="J73" s="30">
        <v>1.9325204999999998E-2</v>
      </c>
      <c r="K73" s="1"/>
      <c r="L73" s="1"/>
      <c r="M73" s="1"/>
      <c r="N73" s="1"/>
      <c r="O73" s="1"/>
      <c r="P73" s="1"/>
      <c r="Q73" s="1"/>
      <c r="R73" s="1"/>
      <c r="S73" s="1"/>
      <c r="T73" s="28">
        <v>148.32604040841613</v>
      </c>
      <c r="U73" s="28">
        <v>148.44164532822248</v>
      </c>
      <c r="V73" s="28">
        <v>146.5773097643557</v>
      </c>
      <c r="W73" s="28">
        <v>146.60492293151404</v>
      </c>
      <c r="X73" s="41">
        <v>3273.991</v>
      </c>
      <c r="Y73" s="30">
        <v>2.0099109460300642E-2</v>
      </c>
      <c r="Z73" s="30">
        <v>2.0094991041800823E-2</v>
      </c>
      <c r="AA73" s="30">
        <v>2.011738761294303E-2</v>
      </c>
      <c r="AB73" s="30">
        <v>2.0117134999999998E-2</v>
      </c>
      <c r="AC73" s="28">
        <v>64.662952853167099</v>
      </c>
      <c r="AD73" s="28">
        <v>64.677824780100849</v>
      </c>
      <c r="AE73" s="28">
        <v>63.920925807380335</v>
      </c>
      <c r="AF73" s="28">
        <v>63.925484466200984</v>
      </c>
      <c r="AG73" s="75">
        <v>1256.181</v>
      </c>
      <c r="AH73" s="75">
        <v>3058.775894017595</v>
      </c>
      <c r="AI73" s="76">
        <v>1.8054282172247055E-2</v>
      </c>
      <c r="AJ73" s="76">
        <v>1.8046140624784015E-2</v>
      </c>
      <c r="AK73" s="76">
        <v>1.8067132288156887E-2</v>
      </c>
      <c r="AL73" s="76">
        <v>1.8067060000000003E-2</v>
      </c>
      <c r="AM73" s="28">
        <v>149.41017471143383</v>
      </c>
      <c r="AN73" s="28">
        <v>149.27837470663127</v>
      </c>
      <c r="AO73" s="28">
        <v>147.64132705163021</v>
      </c>
      <c r="AP73" s="28">
        <v>147.69228945517824</v>
      </c>
      <c r="AQ73" s="41">
        <v>3185.0239999999999</v>
      </c>
      <c r="AR73" s="30">
        <v>1.9130718315720809E-2</v>
      </c>
      <c r="AS73" s="30">
        <v>1.9130019036795631E-2</v>
      </c>
      <c r="AT73" s="30">
        <v>1.9149159590584625E-2</v>
      </c>
      <c r="AU73" s="30">
        <v>1.9148575000000001E-2</v>
      </c>
      <c r="AV73" s="28">
        <v>148.23466346800774</v>
      </c>
      <c r="AW73" s="28">
        <v>148.19624693363329</v>
      </c>
      <c r="AX73" s="28">
        <v>146.33628878562945</v>
      </c>
      <c r="AY73" s="28">
        <v>146.34475708985255</v>
      </c>
      <c r="AZ73" s="41">
        <v>2820.221</v>
      </c>
      <c r="BA73" s="30">
        <v>1.726692053360887E-2</v>
      </c>
      <c r="BB73" s="30">
        <v>1.7260007292851952E-2</v>
      </c>
      <c r="BC73" s="30">
        <v>1.7282220007627525E-2</v>
      </c>
      <c r="BD73" s="30">
        <v>1.7282139999999998E-2</v>
      </c>
    </row>
    <row r="74" spans="1:57" x14ac:dyDescent="0.35">
      <c r="A74" s="73">
        <v>10</v>
      </c>
      <c r="B74" s="28">
        <v>145.26185727186973</v>
      </c>
      <c r="C74" s="28">
        <v>145.98558847361798</v>
      </c>
      <c r="D74" s="28">
        <v>144.13065546042537</v>
      </c>
      <c r="E74" s="28">
        <v>144.16174112328324</v>
      </c>
      <c r="F74" s="41">
        <v>3065.116</v>
      </c>
      <c r="G74" s="30">
        <v>1.889530918366699E-2</v>
      </c>
      <c r="H74" s="30">
        <v>1.8875427788188827E-2</v>
      </c>
      <c r="I74" s="30">
        <v>1.8898197329410352E-2</v>
      </c>
      <c r="J74" s="30">
        <v>1.8897939999999998E-2</v>
      </c>
      <c r="K74" s="1"/>
      <c r="L74" s="1"/>
      <c r="M74" s="1"/>
      <c r="N74" s="1"/>
      <c r="O74" s="1"/>
      <c r="P74" s="1"/>
      <c r="Q74" s="1"/>
      <c r="R74" s="1"/>
      <c r="S74" s="1"/>
      <c r="T74" s="28">
        <v>146.13303084228474</v>
      </c>
      <c r="U74" s="28">
        <v>146.86408068351119</v>
      </c>
      <c r="V74" s="28">
        <v>145.13822665531163</v>
      </c>
      <c r="W74" s="28">
        <v>145.15460992821363</v>
      </c>
      <c r="X74" s="41">
        <v>3205.4589999999998</v>
      </c>
      <c r="Y74" s="30">
        <v>2.0266656618814594E-2</v>
      </c>
      <c r="Z74" s="30">
        <v>2.0253662584533979E-2</v>
      </c>
      <c r="AA74" s="30">
        <v>2.0275021006376154E-2</v>
      </c>
      <c r="AB74" s="30">
        <v>2.0274800000000003E-2</v>
      </c>
      <c r="AC74" s="28">
        <v>65.425300557163553</v>
      </c>
      <c r="AD74" s="28">
        <v>65.671209523666192</v>
      </c>
      <c r="AE74" s="28">
        <v>64.934855132649318</v>
      </c>
      <c r="AF74" s="28">
        <v>64.941232231921347</v>
      </c>
      <c r="AG74" s="75">
        <v>1191.9590000000001</v>
      </c>
      <c r="AH74" s="75">
        <v>2861.8536444364404</v>
      </c>
      <c r="AI74" s="76">
        <v>1.7002166168923871E-2</v>
      </c>
      <c r="AJ74" s="76">
        <v>1.6991885386709985E-2</v>
      </c>
      <c r="AK74" s="76">
        <v>1.7012709669085257E-2</v>
      </c>
      <c r="AL74" s="76">
        <v>1.7012589999999998E-2</v>
      </c>
      <c r="AM74" s="28">
        <v>143.55045381384704</v>
      </c>
      <c r="AN74" s="28">
        <v>143.93266059332436</v>
      </c>
      <c r="AO74" s="28">
        <v>142.0122354602897</v>
      </c>
      <c r="AP74" s="28">
        <v>142.0671245364027</v>
      </c>
      <c r="AQ74" s="41">
        <v>3119.8049999999998</v>
      </c>
      <c r="AR74" s="30">
        <v>1.932130688851371E-2</v>
      </c>
      <c r="AS74" s="30">
        <v>1.9290174879950564E-2</v>
      </c>
      <c r="AT74" s="30">
        <v>1.9313243793347441E-2</v>
      </c>
      <c r="AU74" s="30">
        <v>1.9312724999999999E-2</v>
      </c>
      <c r="AV74" s="28">
        <v>148.37749014959155</v>
      </c>
      <c r="AW74" s="28">
        <v>148.50715776363896</v>
      </c>
      <c r="AX74" s="28">
        <v>146.60282024358656</v>
      </c>
      <c r="AY74" s="28">
        <v>146.61332234068274</v>
      </c>
      <c r="AZ74" s="41">
        <v>2837.8879999999999</v>
      </c>
      <c r="BA74" s="30">
        <v>1.7131247535336971E-2</v>
      </c>
      <c r="BB74" s="30">
        <v>1.7120977943003893E-2</v>
      </c>
      <c r="BC74" s="30">
        <v>1.7143795067127651E-2</v>
      </c>
      <c r="BD74" s="30">
        <v>1.7143704999999999E-2</v>
      </c>
    </row>
    <row r="75" spans="1:57" x14ac:dyDescent="0.35">
      <c r="A75" s="73">
        <v>11</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row>
    <row r="76" spans="1:57" x14ac:dyDescent="0.3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row>
    <row r="77" spans="1:57" x14ac:dyDescent="0.35">
      <c r="A77" s="1" t="s">
        <v>22</v>
      </c>
      <c r="B77" s="25">
        <f t="shared" ref="B77:J77" si="86">COUNT(B65:B74)</f>
        <v>10</v>
      </c>
      <c r="C77" s="25">
        <f t="shared" si="86"/>
        <v>10</v>
      </c>
      <c r="D77" s="25">
        <f t="shared" si="86"/>
        <v>10</v>
      </c>
      <c r="E77" s="25">
        <f t="shared" si="86"/>
        <v>10</v>
      </c>
      <c r="F77" s="25">
        <f t="shared" si="86"/>
        <v>10</v>
      </c>
      <c r="G77" s="25">
        <f t="shared" si="86"/>
        <v>10</v>
      </c>
      <c r="H77" s="25">
        <f t="shared" si="86"/>
        <v>10</v>
      </c>
      <c r="I77" s="25">
        <f t="shared" si="86"/>
        <v>10</v>
      </c>
      <c r="J77" s="25">
        <f t="shared" si="86"/>
        <v>10</v>
      </c>
      <c r="K77" s="1" t="s">
        <v>34</v>
      </c>
      <c r="L77" s="1" t="s">
        <v>34</v>
      </c>
      <c r="M77" s="1" t="s">
        <v>34</v>
      </c>
      <c r="N77" s="1" t="s">
        <v>34</v>
      </c>
      <c r="O77" s="1" t="s">
        <v>34</v>
      </c>
      <c r="P77" s="1" t="s">
        <v>34</v>
      </c>
      <c r="Q77" s="1" t="s">
        <v>34</v>
      </c>
      <c r="R77" s="1" t="s">
        <v>34</v>
      </c>
      <c r="S77" s="1" t="s">
        <v>34</v>
      </c>
      <c r="T77" s="25">
        <f t="shared" ref="T77:BD77" si="87">COUNT(T65:T74)</f>
        <v>10</v>
      </c>
      <c r="U77" s="25">
        <f t="shared" si="87"/>
        <v>10</v>
      </c>
      <c r="V77" s="25">
        <f t="shared" si="87"/>
        <v>10</v>
      </c>
      <c r="W77" s="25">
        <f t="shared" si="87"/>
        <v>10</v>
      </c>
      <c r="X77" s="25">
        <f>COUNT(X65,X67:X74)</f>
        <v>9</v>
      </c>
      <c r="Y77" s="25">
        <f t="shared" ref="Y77:AB77" si="88">COUNT(Y65,Y67:Y74)</f>
        <v>9</v>
      </c>
      <c r="Z77" s="25">
        <f t="shared" si="88"/>
        <v>9</v>
      </c>
      <c r="AA77" s="25">
        <f t="shared" si="88"/>
        <v>9</v>
      </c>
      <c r="AB77" s="25">
        <f t="shared" si="88"/>
        <v>9</v>
      </c>
      <c r="AC77" s="25">
        <f t="shared" si="87"/>
        <v>10</v>
      </c>
      <c r="AD77" s="25">
        <f t="shared" si="87"/>
        <v>10</v>
      </c>
      <c r="AE77" s="25">
        <f t="shared" si="87"/>
        <v>10</v>
      </c>
      <c r="AF77" s="25">
        <f t="shared" si="87"/>
        <v>10</v>
      </c>
      <c r="AG77" s="25" t="s">
        <v>34</v>
      </c>
      <c r="AH77" s="25" t="s">
        <v>34</v>
      </c>
      <c r="AI77" s="25" t="s">
        <v>34</v>
      </c>
      <c r="AJ77" s="25" t="s">
        <v>34</v>
      </c>
      <c r="AK77" s="25" t="s">
        <v>34</v>
      </c>
      <c r="AL77" s="25" t="s">
        <v>34</v>
      </c>
      <c r="AM77" s="25">
        <f t="shared" si="87"/>
        <v>10</v>
      </c>
      <c r="AN77" s="25">
        <f t="shared" si="87"/>
        <v>10</v>
      </c>
      <c r="AO77" s="25">
        <f t="shared" si="87"/>
        <v>10</v>
      </c>
      <c r="AP77" s="25">
        <f t="shared" si="87"/>
        <v>10</v>
      </c>
      <c r="AQ77" s="25">
        <f>COUNT(AQ65:AQ69,AQ71:AQ74)</f>
        <v>9</v>
      </c>
      <c r="AR77" s="25">
        <f>COUNT(AR65:AR69,AR71:AR74)</f>
        <v>9</v>
      </c>
      <c r="AS77" s="25">
        <f>COUNT(AS65:AS69,AS71:AS74)</f>
        <v>9</v>
      </c>
      <c r="AT77" s="25">
        <f t="shared" ref="AT77:AU77" si="89">COUNT(AT65:AT69,AT71:AT74)</f>
        <v>9</v>
      </c>
      <c r="AU77" s="25">
        <f t="shared" si="89"/>
        <v>9</v>
      </c>
      <c r="AV77" s="25">
        <f t="shared" si="87"/>
        <v>10</v>
      </c>
      <c r="AW77" s="25">
        <f t="shared" si="87"/>
        <v>10</v>
      </c>
      <c r="AX77" s="25">
        <f t="shared" si="87"/>
        <v>10</v>
      </c>
      <c r="AY77" s="25">
        <f t="shared" si="87"/>
        <v>10</v>
      </c>
      <c r="AZ77" s="25">
        <f t="shared" si="87"/>
        <v>10</v>
      </c>
      <c r="BA77" s="25">
        <f t="shared" si="87"/>
        <v>10</v>
      </c>
      <c r="BB77" s="25">
        <f t="shared" si="87"/>
        <v>10</v>
      </c>
      <c r="BC77" s="25">
        <f t="shared" si="87"/>
        <v>10</v>
      </c>
      <c r="BD77" s="25">
        <f t="shared" si="87"/>
        <v>10</v>
      </c>
      <c r="BE77" s="1"/>
    </row>
    <row r="78" spans="1:57" x14ac:dyDescent="0.35">
      <c r="A78" s="1" t="s">
        <v>6</v>
      </c>
      <c r="B78" s="28">
        <f t="shared" ref="B78:J78" si="90">AVERAGE(B65:B74)</f>
        <v>145.56912842608517</v>
      </c>
      <c r="C78" s="28">
        <f t="shared" si="90"/>
        <v>145.89650814675997</v>
      </c>
      <c r="D78" s="28">
        <f t="shared" si="90"/>
        <v>144.16603150965952</v>
      </c>
      <c r="E78" s="28">
        <f t="shared" si="90"/>
        <v>144.19363078447253</v>
      </c>
      <c r="F78" s="41">
        <f t="shared" si="90"/>
        <v>3124.3003999999992</v>
      </c>
      <c r="G78" s="30">
        <f t="shared" si="90"/>
        <v>1.950712381556511E-2</v>
      </c>
      <c r="H78" s="30">
        <f t="shared" si="90"/>
        <v>1.9492863640531464E-2</v>
      </c>
      <c r="I78" s="30">
        <f t="shared" si="90"/>
        <v>1.9513970463033908E-2</v>
      </c>
      <c r="J78" s="30">
        <f t="shared" si="90"/>
        <v>1.9513711016666668E-2</v>
      </c>
      <c r="K78" s="7" t="s">
        <v>34</v>
      </c>
      <c r="L78" s="7" t="s">
        <v>34</v>
      </c>
      <c r="M78" s="7" t="s">
        <v>34</v>
      </c>
      <c r="N78" s="7" t="s">
        <v>34</v>
      </c>
      <c r="O78" s="7" t="s">
        <v>34</v>
      </c>
      <c r="P78" s="7" t="s">
        <v>34</v>
      </c>
      <c r="Q78" s="7" t="s">
        <v>34</v>
      </c>
      <c r="R78" s="7" t="s">
        <v>34</v>
      </c>
      <c r="S78" s="7" t="s">
        <v>34</v>
      </c>
      <c r="T78" s="28">
        <f t="shared" ref="T78:BD78" si="91">AVERAGE(T65:T74)</f>
        <v>146.63267858992111</v>
      </c>
      <c r="U78" s="28">
        <f t="shared" si="91"/>
        <v>146.7056874722436</v>
      </c>
      <c r="V78" s="28">
        <f t="shared" si="91"/>
        <v>144.95134275517805</v>
      </c>
      <c r="W78" s="28">
        <f t="shared" si="91"/>
        <v>144.97567372607475</v>
      </c>
      <c r="X78" s="41">
        <f>AVERAGE(X65,X67:X74)</f>
        <v>3154.8055555555561</v>
      </c>
      <c r="Y78" s="30">
        <f t="shared" ref="Y78:AB78" si="92">AVERAGE(Y65,Y67:Y74)</f>
        <v>1.9727549732304363E-2</v>
      </c>
      <c r="Z78" s="30">
        <f t="shared" si="92"/>
        <v>1.9715893137464649E-2</v>
      </c>
      <c r="AA78" s="30">
        <f t="shared" si="92"/>
        <v>1.9737160600562142E-2</v>
      </c>
      <c r="AB78" s="30">
        <f t="shared" si="92"/>
        <v>1.9736903333333337E-2</v>
      </c>
      <c r="AC78" s="28">
        <f t="shared" si="91"/>
        <v>64.658634525777785</v>
      </c>
      <c r="AD78" s="28">
        <f t="shared" si="91"/>
        <v>64.687464311567638</v>
      </c>
      <c r="AE78" s="28">
        <f t="shared" si="91"/>
        <v>64.205529938823958</v>
      </c>
      <c r="AF78" s="28">
        <f t="shared" si="91"/>
        <v>64.20940308392116</v>
      </c>
      <c r="AG78" s="41" t="s">
        <v>34</v>
      </c>
      <c r="AH78" s="41" t="s">
        <v>34</v>
      </c>
      <c r="AI78" s="30" t="s">
        <v>34</v>
      </c>
      <c r="AJ78" s="30" t="s">
        <v>34</v>
      </c>
      <c r="AK78" s="30" t="s">
        <v>34</v>
      </c>
      <c r="AL78" s="30" t="s">
        <v>34</v>
      </c>
      <c r="AM78" s="28">
        <f t="shared" si="91"/>
        <v>145.22402400749948</v>
      </c>
      <c r="AN78" s="28">
        <f t="shared" si="91"/>
        <v>145.44724138396504</v>
      </c>
      <c r="AO78" s="28">
        <f t="shared" si="91"/>
        <v>143.6738500146551</v>
      </c>
      <c r="AP78" s="28">
        <f t="shared" si="91"/>
        <v>143.72363124947546</v>
      </c>
      <c r="AQ78" s="41">
        <f>AVERAGE(AQ65:AQ69,AQ71:AQ74)</f>
        <v>3099.9048888888892</v>
      </c>
      <c r="AR78" s="30">
        <f>AVERAGE(AR65:AR69,AR71:AR74)</f>
        <v>1.9145731116221372E-2</v>
      </c>
      <c r="AS78" s="30">
        <f>AVERAGE(AS65:AS69,AS71:AS74)</f>
        <v>1.9131370382263195E-2</v>
      </c>
      <c r="AT78" s="30">
        <f t="shared" ref="AT78:AU78" si="93">AVERAGE(AT65:AT69,AT71:AT74)</f>
        <v>1.9152513976747949E-2</v>
      </c>
      <c r="AU78" s="30">
        <f t="shared" si="93"/>
        <v>1.9151976111111111E-2</v>
      </c>
      <c r="AV78" s="28">
        <f t="shared" si="91"/>
        <v>146.61451787717445</v>
      </c>
      <c r="AW78" s="28">
        <f t="shared" si="91"/>
        <v>146.67001785975427</v>
      </c>
      <c r="AX78" s="28">
        <f t="shared" si="91"/>
        <v>144.77448331015742</v>
      </c>
      <c r="AY78" s="28">
        <f t="shared" si="91"/>
        <v>144.78828909288538</v>
      </c>
      <c r="AZ78" s="41">
        <f t="shared" si="91"/>
        <v>2795.9920000000002</v>
      </c>
      <c r="BA78" s="30">
        <f t="shared" si="91"/>
        <v>1.7117354096270972E-2</v>
      </c>
      <c r="BB78" s="30">
        <f t="shared" si="91"/>
        <v>1.7108801681035696E-2</v>
      </c>
      <c r="BC78" s="30">
        <f t="shared" si="91"/>
        <v>1.7131633105334727E-2</v>
      </c>
      <c r="BD78" s="30">
        <f t="shared" si="91"/>
        <v>1.71315025E-2</v>
      </c>
      <c r="BE78" s="11"/>
    </row>
    <row r="79" spans="1:57" x14ac:dyDescent="0.35">
      <c r="A79" s="1" t="s">
        <v>7</v>
      </c>
      <c r="B79" s="28">
        <f t="shared" ref="B79:J79" si="94">STDEVA(B65:B74)</f>
        <v>1.2625090197709541</v>
      </c>
      <c r="C79" s="28">
        <f t="shared" si="94"/>
        <v>1.2727216392828034</v>
      </c>
      <c r="D79" s="28">
        <f t="shared" si="94"/>
        <v>1.2188762788064276</v>
      </c>
      <c r="E79" s="28">
        <f t="shared" si="94"/>
        <v>1.2189200985692912</v>
      </c>
      <c r="F79" s="41">
        <f t="shared" si="94"/>
        <v>79.54028151851395</v>
      </c>
      <c r="G79" s="30">
        <f t="shared" si="94"/>
        <v>3.6149056992092887E-4</v>
      </c>
      <c r="H79" s="30">
        <f t="shared" si="94"/>
        <v>3.6248898628325369E-4</v>
      </c>
      <c r="I79" s="30">
        <f t="shared" si="94"/>
        <v>3.6202053799501736E-4</v>
      </c>
      <c r="J79" s="30">
        <f t="shared" si="94"/>
        <v>3.6201951651728737E-4</v>
      </c>
      <c r="K79" s="7" t="s">
        <v>34</v>
      </c>
      <c r="L79" s="7" t="s">
        <v>34</v>
      </c>
      <c r="M79" s="7" t="s">
        <v>34</v>
      </c>
      <c r="N79" s="7" t="s">
        <v>34</v>
      </c>
      <c r="O79" s="7" t="s">
        <v>34</v>
      </c>
      <c r="P79" s="7" t="s">
        <v>34</v>
      </c>
      <c r="Q79" s="7" t="s">
        <v>34</v>
      </c>
      <c r="R79" s="7" t="s">
        <v>34</v>
      </c>
      <c r="S79" s="7" t="s">
        <v>34</v>
      </c>
      <c r="T79" s="28">
        <f t="shared" ref="T79:BD79" si="95">STDEVA(T65:T74)</f>
        <v>1.0648221213395468</v>
      </c>
      <c r="U79" s="28">
        <f t="shared" si="95"/>
        <v>1.2907342979215717</v>
      </c>
      <c r="V79" s="28">
        <f t="shared" si="95"/>
        <v>1.2466859292870534</v>
      </c>
      <c r="W79" s="28">
        <f t="shared" si="95"/>
        <v>1.2484622650315309</v>
      </c>
      <c r="X79" s="41">
        <f>STDEVA(X65,X67:X74)</f>
        <v>79.078848869516094</v>
      </c>
      <c r="Y79" s="30">
        <f t="shared" ref="Y79:AB79" si="96">STDEVA(Y65,Y67:Y74)</f>
        <v>3.9174587539513381E-4</v>
      </c>
      <c r="Z79" s="30">
        <f t="shared" si="96"/>
        <v>3.9397199590937701E-4</v>
      </c>
      <c r="AA79" s="30">
        <f t="shared" si="96"/>
        <v>3.9413330466737007E-4</v>
      </c>
      <c r="AB79" s="30">
        <f t="shared" si="96"/>
        <v>3.9412911314853384E-4</v>
      </c>
      <c r="AC79" s="28">
        <f t="shared" si="95"/>
        <v>1.1158118024432404</v>
      </c>
      <c r="AD79" s="28">
        <f t="shared" si="95"/>
        <v>1.0872532823455183</v>
      </c>
      <c r="AE79" s="28">
        <f t="shared" si="95"/>
        <v>1.1049413953874634</v>
      </c>
      <c r="AF79" s="28">
        <f t="shared" si="95"/>
        <v>1.1039630863727214</v>
      </c>
      <c r="AG79" s="41" t="s">
        <v>34</v>
      </c>
      <c r="AH79" s="41" t="s">
        <v>34</v>
      </c>
      <c r="AI79" s="30" t="s">
        <v>34</v>
      </c>
      <c r="AJ79" s="30" t="s">
        <v>34</v>
      </c>
      <c r="AK79" s="30" t="s">
        <v>34</v>
      </c>
      <c r="AL79" s="30" t="s">
        <v>34</v>
      </c>
      <c r="AM79" s="28">
        <f t="shared" si="95"/>
        <v>2.0517702338097275</v>
      </c>
      <c r="AN79" s="28">
        <f t="shared" si="95"/>
        <v>1.8586378845090734</v>
      </c>
      <c r="AO79" s="28">
        <f t="shared" si="95"/>
        <v>1.9159070907772935</v>
      </c>
      <c r="AP79" s="28">
        <f t="shared" si="95"/>
        <v>1.9100926602890369</v>
      </c>
      <c r="AQ79" s="41">
        <f>STDEVA(AQ65:AQ69,AQ71:AQ74)</f>
        <v>47.041643427511225</v>
      </c>
      <c r="AR79" s="30">
        <f>STDEVA(AR65:AR69,AR71:AR74)</f>
        <v>2.4853021377050358E-4</v>
      </c>
      <c r="AS79" s="30">
        <f>STDEVA(AS65:AS69,AS71:AS74)</f>
        <v>2.4589058481529479E-4</v>
      </c>
      <c r="AT79" s="30">
        <f t="shared" ref="AT79:AU79" si="97">STDEVA(AT65:AT69,AT71:AT74)</f>
        <v>2.4658338492242687E-4</v>
      </c>
      <c r="AU79" s="30">
        <f t="shared" si="97"/>
        <v>2.4649271295995899E-4</v>
      </c>
      <c r="AV79" s="28">
        <f t="shared" si="95"/>
        <v>1.1967198622097257</v>
      </c>
      <c r="AW79" s="28">
        <f t="shared" si="95"/>
        <v>1.1628378312666805</v>
      </c>
      <c r="AX79" s="28">
        <f t="shared" si="95"/>
        <v>1.1549640771361078</v>
      </c>
      <c r="AY79" s="28">
        <f t="shared" si="95"/>
        <v>1.1533654397215145</v>
      </c>
      <c r="AZ79" s="41">
        <f t="shared" si="95"/>
        <v>59.568777002348746</v>
      </c>
      <c r="BA79" s="30">
        <f t="shared" si="95"/>
        <v>3.4511811452925029E-4</v>
      </c>
      <c r="BB79" s="30">
        <f t="shared" si="95"/>
        <v>3.4564606766646598E-4</v>
      </c>
      <c r="BC79" s="30">
        <f t="shared" si="95"/>
        <v>3.4585366633854058E-4</v>
      </c>
      <c r="BD79" s="30">
        <f t="shared" si="95"/>
        <v>3.4581147704630156E-4</v>
      </c>
      <c r="BE79" s="11"/>
    </row>
    <row r="80" spans="1:57" x14ac:dyDescent="0.35">
      <c r="A80" s="1" t="s">
        <v>72</v>
      </c>
      <c r="B80" s="26">
        <f>B79/B78</f>
        <v>8.6729173515111852E-3</v>
      </c>
      <c r="C80" s="26">
        <f t="shared" ref="C80:BD80" si="98">C79/C78</f>
        <v>8.7234551083467289E-3</v>
      </c>
      <c r="D80" s="26">
        <f t="shared" si="98"/>
        <v>8.4546703966444387E-3</v>
      </c>
      <c r="E80" s="26">
        <f t="shared" si="98"/>
        <v>8.4533560320096349E-3</v>
      </c>
      <c r="F80" s="26">
        <f t="shared" si="98"/>
        <v>2.5458589551284497E-2</v>
      </c>
      <c r="G80" s="26">
        <f t="shared" si="98"/>
        <v>1.8531208051926578E-2</v>
      </c>
      <c r="H80" s="26">
        <f t="shared" si="98"/>
        <v>1.8595984303174995E-2</v>
      </c>
      <c r="I80" s="26">
        <f t="shared" si="98"/>
        <v>1.8551864608015438E-2</v>
      </c>
      <c r="J80" s="26">
        <f t="shared" si="98"/>
        <v>1.8552058919397051E-2</v>
      </c>
      <c r="K80" s="27" t="s">
        <v>34</v>
      </c>
      <c r="L80" s="27" t="s">
        <v>34</v>
      </c>
      <c r="M80" s="27" t="s">
        <v>34</v>
      </c>
      <c r="N80" s="27" t="s">
        <v>34</v>
      </c>
      <c r="O80" s="27" t="s">
        <v>34</v>
      </c>
      <c r="P80" s="27" t="s">
        <v>34</v>
      </c>
      <c r="Q80" s="27" t="s">
        <v>34</v>
      </c>
      <c r="R80" s="27" t="s">
        <v>34</v>
      </c>
      <c r="S80" s="27" t="s">
        <v>34</v>
      </c>
      <c r="T80" s="26">
        <f t="shared" si="98"/>
        <v>7.2618336620411299E-3</v>
      </c>
      <c r="U80" s="26">
        <f t="shared" si="98"/>
        <v>8.798120373934213E-3</v>
      </c>
      <c r="V80" s="26">
        <f t="shared" si="98"/>
        <v>8.6007201146987549E-3</v>
      </c>
      <c r="W80" s="26">
        <f t="shared" si="98"/>
        <v>8.6115293203634022E-3</v>
      </c>
      <c r="X80" s="26">
        <f t="shared" si="98"/>
        <v>2.5066156210565706E-2</v>
      </c>
      <c r="Y80" s="26">
        <f t="shared" si="98"/>
        <v>1.9857807011564137E-2</v>
      </c>
      <c r="Z80" s="26">
        <f t="shared" si="98"/>
        <v>1.9982457460207128E-2</v>
      </c>
      <c r="AA80" s="26">
        <f t="shared" si="98"/>
        <v>1.9969098526570462E-2</v>
      </c>
      <c r="AB80" s="26">
        <f t="shared" si="98"/>
        <v>1.9969146450795831E-2</v>
      </c>
      <c r="AC80" s="26">
        <f t="shared" si="98"/>
        <v>1.7256965146679584E-2</v>
      </c>
      <c r="AD80" s="26">
        <f t="shared" si="98"/>
        <v>1.6807789483117702E-2</v>
      </c>
      <c r="AE80" s="26">
        <f t="shared" si="98"/>
        <v>1.7209442807189178E-2</v>
      </c>
      <c r="AF80" s="26">
        <f t="shared" si="98"/>
        <v>1.7193168497920013E-2</v>
      </c>
      <c r="AG80" s="26" t="s">
        <v>34</v>
      </c>
      <c r="AH80" s="26" t="s">
        <v>34</v>
      </c>
      <c r="AI80" s="26" t="s">
        <v>34</v>
      </c>
      <c r="AJ80" s="26" t="s">
        <v>34</v>
      </c>
      <c r="AK80" s="26" t="s">
        <v>34</v>
      </c>
      <c r="AL80" s="26" t="s">
        <v>34</v>
      </c>
      <c r="AM80" s="26">
        <f t="shared" si="98"/>
        <v>1.4128311399109644E-2</v>
      </c>
      <c r="AN80" s="26">
        <f t="shared" si="98"/>
        <v>1.2778777148495171E-2</v>
      </c>
      <c r="AO80" s="26">
        <f t="shared" si="98"/>
        <v>1.3335113457193957E-2</v>
      </c>
      <c r="AP80" s="26">
        <f t="shared" si="98"/>
        <v>1.3290038970512081E-2</v>
      </c>
      <c r="AQ80" s="26">
        <f t="shared" si="98"/>
        <v>1.517518927633052E-2</v>
      </c>
      <c r="AR80" s="26">
        <f t="shared" si="98"/>
        <v>1.2980972743314795E-2</v>
      </c>
      <c r="AS80" s="26">
        <f t="shared" si="98"/>
        <v>1.2852742898295534E-2</v>
      </c>
      <c r="AT80" s="26">
        <f t="shared" si="98"/>
        <v>1.2874726796794963E-2</v>
      </c>
      <c r="AU80" s="26">
        <f t="shared" si="98"/>
        <v>1.2870354031872202E-2</v>
      </c>
      <c r="AV80" s="26">
        <f t="shared" si="98"/>
        <v>8.1623558126233554E-3</v>
      </c>
      <c r="AW80" s="26">
        <f t="shared" si="98"/>
        <v>7.9282586055084894E-3</v>
      </c>
      <c r="AX80" s="26">
        <f t="shared" si="98"/>
        <v>7.9776770790593813E-3</v>
      </c>
      <c r="AY80" s="26">
        <f t="shared" si="98"/>
        <v>7.9658751888531613E-3</v>
      </c>
      <c r="AZ80" s="26">
        <f t="shared" si="98"/>
        <v>2.1305059886562172E-2</v>
      </c>
      <c r="BA80" s="26">
        <f t="shared" si="98"/>
        <v>2.0161884400372049E-2</v>
      </c>
      <c r="BB80" s="26">
        <f t="shared" si="98"/>
        <v>2.0202821571635752E-2</v>
      </c>
      <c r="BC80" s="26">
        <f t="shared" si="98"/>
        <v>2.0188015013632474E-2</v>
      </c>
      <c r="BD80" s="26">
        <f t="shared" si="98"/>
        <v>2.0185706247674514E-2</v>
      </c>
      <c r="BE80" s="2"/>
    </row>
    <row r="81" spans="1:57" x14ac:dyDescent="0.35">
      <c r="A81" s="1" t="s">
        <v>73</v>
      </c>
      <c r="B81" s="29">
        <f>_xlfn.CONFIDENCE.T(0.05,B79,B77)</f>
        <v>0.90314454614340656</v>
      </c>
      <c r="C81" s="29">
        <f t="shared" ref="C81:BD81" si="99">_xlfn.CONFIDENCE.T(0.05,C79,C77)</f>
        <v>0.91045021403925874</v>
      </c>
      <c r="D81" s="29">
        <f t="shared" si="99"/>
        <v>0.87193156356800339</v>
      </c>
      <c r="E81" s="29">
        <f t="shared" si="99"/>
        <v>0.8719629103379859</v>
      </c>
      <c r="F81" s="42">
        <f t="shared" si="99"/>
        <v>56.899689687119789</v>
      </c>
      <c r="G81" s="30">
        <f t="shared" si="99"/>
        <v>2.5859477563620794E-4</v>
      </c>
      <c r="H81" s="30">
        <f t="shared" si="99"/>
        <v>2.5930899967603111E-4</v>
      </c>
      <c r="I81" s="30">
        <f t="shared" si="99"/>
        <v>2.5897389195795109E-4</v>
      </c>
      <c r="J81" s="30">
        <f t="shared" si="99"/>
        <v>2.5897316123680268E-4</v>
      </c>
      <c r="K81" s="32" t="s">
        <v>34</v>
      </c>
      <c r="L81" s="32" t="s">
        <v>34</v>
      </c>
      <c r="M81" s="32" t="s">
        <v>34</v>
      </c>
      <c r="N81" s="32" t="s">
        <v>34</v>
      </c>
      <c r="O81" s="32" t="s">
        <v>34</v>
      </c>
      <c r="P81" s="32" t="s">
        <v>34</v>
      </c>
      <c r="Q81" s="32" t="s">
        <v>34</v>
      </c>
      <c r="R81" s="32" t="s">
        <v>34</v>
      </c>
      <c r="S81" s="32" t="s">
        <v>34</v>
      </c>
      <c r="T81" s="29">
        <f t="shared" si="99"/>
        <v>0.76172785813057797</v>
      </c>
      <c r="U81" s="29">
        <f t="shared" si="99"/>
        <v>0.9233356937913938</v>
      </c>
      <c r="V81" s="29">
        <f t="shared" si="99"/>
        <v>0.89182538909194953</v>
      </c>
      <c r="W81" s="29">
        <f t="shared" si="99"/>
        <v>0.89309610313408405</v>
      </c>
      <c r="X81" s="42">
        <f t="shared" si="99"/>
        <v>60.785384166763166</v>
      </c>
      <c r="Y81" s="30">
        <f t="shared" si="99"/>
        <v>3.0112253620345167E-4</v>
      </c>
      <c r="Z81" s="30">
        <f t="shared" si="99"/>
        <v>3.0283368390722086E-4</v>
      </c>
      <c r="AA81" s="30">
        <f t="shared" si="99"/>
        <v>3.0295767679487976E-4</v>
      </c>
      <c r="AB81" s="30">
        <f t="shared" si="99"/>
        <v>3.0295445490829005E-4</v>
      </c>
      <c r="AC81" s="29">
        <f t="shared" si="99"/>
        <v>0.79820367864134711</v>
      </c>
      <c r="AD81" s="29">
        <f t="shared" si="99"/>
        <v>0.77777414406513967</v>
      </c>
      <c r="AE81" s="29">
        <f t="shared" si="99"/>
        <v>0.79042745788328483</v>
      </c>
      <c r="AF81" s="29">
        <f t="shared" si="99"/>
        <v>0.78972761777341571</v>
      </c>
      <c r="AG81" s="42" t="s">
        <v>34</v>
      </c>
      <c r="AH81" s="42" t="s">
        <v>34</v>
      </c>
      <c r="AI81" s="30" t="s">
        <v>34</v>
      </c>
      <c r="AJ81" s="30" t="s">
        <v>34</v>
      </c>
      <c r="AK81" s="30" t="s">
        <v>34</v>
      </c>
      <c r="AL81" s="30" t="s">
        <v>34</v>
      </c>
      <c r="AM81" s="29">
        <f t="shared" si="99"/>
        <v>1.4677480062208341</v>
      </c>
      <c r="AN81" s="29">
        <f t="shared" si="99"/>
        <v>1.3295894463822726</v>
      </c>
      <c r="AO81" s="29">
        <f t="shared" si="99"/>
        <v>1.3705573685857022</v>
      </c>
      <c r="AP81" s="29">
        <f t="shared" si="99"/>
        <v>1.3663979755816416</v>
      </c>
      <c r="AQ81" s="42">
        <f t="shared" si="99"/>
        <v>36.159408090213603</v>
      </c>
      <c r="AR81" s="30">
        <f t="shared" si="99"/>
        <v>1.9103723355931899E-4</v>
      </c>
      <c r="AS81" s="30">
        <f t="shared" si="99"/>
        <v>1.8900823513061358E-4</v>
      </c>
      <c r="AT81" s="30">
        <f t="shared" si="99"/>
        <v>1.8954076843458574E-4</v>
      </c>
      <c r="AU81" s="30">
        <f t="shared" si="99"/>
        <v>1.8947107179445309E-4</v>
      </c>
      <c r="AV81" s="29">
        <f t="shared" si="99"/>
        <v>0.85608181794398963</v>
      </c>
      <c r="AW81" s="29">
        <f t="shared" si="99"/>
        <v>0.83184407312057052</v>
      </c>
      <c r="AX81" s="29">
        <f t="shared" si="99"/>
        <v>0.82621152872735037</v>
      </c>
      <c r="AY81" s="29">
        <f t="shared" si="99"/>
        <v>0.82506793241267784</v>
      </c>
      <c r="AZ81" s="42">
        <f t="shared" si="99"/>
        <v>42.612936008856693</v>
      </c>
      <c r="BA81" s="30">
        <f t="shared" si="99"/>
        <v>2.4688262660407405E-4</v>
      </c>
      <c r="BB81" s="30">
        <f t="shared" si="99"/>
        <v>2.4726030152681015E-4</v>
      </c>
      <c r="BC81" s="30">
        <f t="shared" si="99"/>
        <v>2.4740880867054905E-4</v>
      </c>
      <c r="BD81" s="30">
        <f t="shared" si="99"/>
        <v>2.4737862826898786E-4</v>
      </c>
      <c r="BE81" s="12"/>
    </row>
    <row r="82" spans="1:57" x14ac:dyDescent="0.35">
      <c r="A82" s="1" t="s">
        <v>74</v>
      </c>
      <c r="B82" s="7">
        <f t="shared" ref="B82:J82" si="100">(B78-MIN(B65:B75))/B79</f>
        <v>1.8770949265794257</v>
      </c>
      <c r="C82" s="7">
        <f t="shared" si="100"/>
        <v>1.7407466187733402</v>
      </c>
      <c r="D82" s="7">
        <f t="shared" si="100"/>
        <v>1.8435833091046143</v>
      </c>
      <c r="E82" s="7">
        <f t="shared" si="100"/>
        <v>1.8473394492938635</v>
      </c>
      <c r="F82" s="7">
        <f t="shared" si="100"/>
        <v>1.330739569677811</v>
      </c>
      <c r="G82" s="7">
        <f t="shared" si="100"/>
        <v>1.6924774331788115</v>
      </c>
      <c r="H82" s="7">
        <f t="shared" si="100"/>
        <v>1.7033230683046585</v>
      </c>
      <c r="I82" s="7">
        <f t="shared" si="100"/>
        <v>1.7009342537136163</v>
      </c>
      <c r="J82" s="7">
        <f t="shared" si="100"/>
        <v>1.7009332054540338</v>
      </c>
      <c r="K82" s="7"/>
      <c r="L82" s="7"/>
      <c r="M82" s="7"/>
      <c r="N82" s="7"/>
      <c r="O82" s="7"/>
      <c r="P82" s="7"/>
      <c r="Q82" s="7"/>
      <c r="R82" s="7"/>
      <c r="S82" s="7"/>
      <c r="T82" s="7">
        <f>(T78-MIN(T65:T75))/T79</f>
        <v>1.4988956854034912</v>
      </c>
      <c r="U82" s="7">
        <f>(U78-MIN(U65:U75))/U79</f>
        <v>1.719447188095697</v>
      </c>
      <c r="V82" s="7">
        <f t="shared" ref="V82:X82" si="101">(V78-MIN(V65:V75))/V79</f>
        <v>1.6745442887125368</v>
      </c>
      <c r="W82" s="7">
        <f t="shared" si="101"/>
        <v>1.6695487412477452</v>
      </c>
      <c r="X82" s="7">
        <f t="shared" si="101"/>
        <v>6.2854424749619833</v>
      </c>
      <c r="Y82" s="7">
        <f t="shared" ref="Y82:AD82" si="102">(Y78-MIN(Y65:Y75))/Y79</f>
        <v>2.5652521975344977</v>
      </c>
      <c r="Z82" s="7">
        <f t="shared" si="102"/>
        <v>2.5105821230586693</v>
      </c>
      <c r="AA82" s="7">
        <f t="shared" si="102"/>
        <v>2.508150352931191</v>
      </c>
      <c r="AB82" s="7">
        <f t="shared" si="102"/>
        <v>2.507841467069797</v>
      </c>
      <c r="AC82" s="7">
        <f t="shared" si="102"/>
        <v>1.7102439010516846</v>
      </c>
      <c r="AD82" s="7">
        <f t="shared" si="102"/>
        <v>1.6202816870603232</v>
      </c>
      <c r="AE82" s="7">
        <f t="shared" ref="AE82:AI82" si="103">(AE78-MIN(AE65:AE75))/AE79</f>
        <v>1.5329314278727635</v>
      </c>
      <c r="AF82" s="7">
        <f t="shared" si="103"/>
        <v>1.5330790984936147</v>
      </c>
      <c r="AG82" s="7" t="e">
        <f>(AG78-MIN(AG65:AG75))/AG79</f>
        <v>#VALUE!</v>
      </c>
      <c r="AH82" s="7" t="e">
        <f>(AH78-MIN(AH65:AH75))/AH79</f>
        <v>#VALUE!</v>
      </c>
      <c r="AI82" s="7" t="e">
        <f t="shared" si="103"/>
        <v>#VALUE!</v>
      </c>
      <c r="AJ82" s="7" t="e">
        <f>(AJ78-MIN(AJ65:AJ75))/AJ79</f>
        <v>#VALUE!</v>
      </c>
      <c r="AK82" s="7" t="e">
        <f>(AK78-MIN(AK65:AK75))/AK79</f>
        <v>#VALUE!</v>
      </c>
      <c r="AL82" s="7" t="e">
        <f>(AL78-MIN(AL65:AL75))/AL79</f>
        <v>#VALUE!</v>
      </c>
      <c r="AM82" s="7">
        <f>(AM78-MIN(AM65:AM75))/AM79</f>
        <v>1.3815975158293288</v>
      </c>
      <c r="AN82" s="7">
        <f>(AN78-MIN(AN65:AN75))/AN79</f>
        <v>1.441065858929153</v>
      </c>
      <c r="AO82" s="7">
        <f t="shared" ref="AO82:AR82" si="104">(AO78-MIN(AO65:AO75))/AO79</f>
        <v>1.4632949808216711</v>
      </c>
      <c r="AP82" s="7">
        <f t="shared" si="104"/>
        <v>1.457472033145824</v>
      </c>
      <c r="AQ82" s="7">
        <f t="shared" si="104"/>
        <v>5.7189730053426082</v>
      </c>
      <c r="AR82" s="7">
        <f t="shared" si="104"/>
        <v>2.2265131338803421</v>
      </c>
      <c r="AS82" s="7">
        <f t="shared" ref="AS82:BD82" si="105">(AS78-MIN(AS65:AS75))/AS79</f>
        <v>2.2727882082236071</v>
      </c>
      <c r="AT82" s="7">
        <f t="shared" si="105"/>
        <v>2.2580244578171715</v>
      </c>
      <c r="AU82" s="7">
        <f t="shared" si="105"/>
        <v>2.259138229378693</v>
      </c>
      <c r="AV82" s="7">
        <f t="shared" si="105"/>
        <v>1.9888795674009649</v>
      </c>
      <c r="AW82" s="7">
        <f t="shared" si="105"/>
        <v>1.957501002056238</v>
      </c>
      <c r="AX82" s="7">
        <f t="shared" si="105"/>
        <v>1.888981465840883</v>
      </c>
      <c r="AY82" s="7">
        <f t="shared" si="105"/>
        <v>1.8958971297463809</v>
      </c>
      <c r="AZ82" s="7">
        <f t="shared" si="105"/>
        <v>1.6931185274464047</v>
      </c>
      <c r="BA82" s="7">
        <f t="shared" si="105"/>
        <v>1.6406622966860562</v>
      </c>
      <c r="BB82" s="7">
        <f t="shared" si="105"/>
        <v>1.6422757544513875</v>
      </c>
      <c r="BC82" s="7">
        <f t="shared" si="105"/>
        <v>1.6418618959055036</v>
      </c>
      <c r="BD82" s="7">
        <f t="shared" si="105"/>
        <v>1.6419278644241693</v>
      </c>
      <c r="BE82" s="34"/>
    </row>
    <row r="83" spans="1:57" x14ac:dyDescent="0.35">
      <c r="A83" s="1"/>
      <c r="B83" s="7"/>
      <c r="C83" s="7"/>
      <c r="D83" s="7"/>
      <c r="E83" s="7"/>
      <c r="F83" s="7"/>
      <c r="G83" s="7"/>
      <c r="H83" s="7"/>
      <c r="I83" s="7"/>
      <c r="J83" s="7"/>
      <c r="K83" s="7"/>
      <c r="L83" s="7"/>
      <c r="M83" s="7"/>
      <c r="N83" s="7"/>
      <c r="O83" s="7"/>
      <c r="P83" s="7"/>
      <c r="Q83" s="7"/>
      <c r="R83" s="7"/>
      <c r="S83" s="7"/>
      <c r="T83" s="7"/>
      <c r="U83" s="7"/>
      <c r="V83" s="32"/>
      <c r="W83" s="32" t="s">
        <v>35</v>
      </c>
      <c r="X83" s="32">
        <f>AVERAGE(X67:X74,X65)</f>
        <v>3154.8055555555557</v>
      </c>
      <c r="Y83" s="7"/>
      <c r="Z83" s="7"/>
      <c r="AA83" s="7"/>
      <c r="AB83" s="7"/>
      <c r="AC83" s="7"/>
      <c r="AD83" s="7"/>
      <c r="AE83" s="32"/>
      <c r="AF83" s="32" t="s">
        <v>35</v>
      </c>
      <c r="AG83" s="32">
        <f>AVERAGE(AG68:AG74,AG65)</f>
        <v>1253.4807500000002</v>
      </c>
      <c r="AH83" s="32"/>
      <c r="AI83" s="7"/>
      <c r="AJ83" s="7"/>
      <c r="AK83" s="7"/>
      <c r="AL83" s="7"/>
      <c r="AM83" s="7"/>
      <c r="AN83" s="7"/>
      <c r="AO83" s="32"/>
      <c r="AP83" s="32" t="s">
        <v>35</v>
      </c>
      <c r="AQ83" s="32">
        <f>AVERAGE(AQ71:AQ74,AQ65:AQ69)</f>
        <v>3099.9048888888888</v>
      </c>
      <c r="AR83" s="7"/>
      <c r="AS83" s="7"/>
      <c r="AT83" s="7"/>
      <c r="AU83" s="7"/>
      <c r="AV83" s="7"/>
      <c r="AW83" s="7"/>
      <c r="AX83" s="7"/>
      <c r="AY83" s="7"/>
      <c r="AZ83" s="7"/>
      <c r="BA83" s="7"/>
      <c r="BB83" s="7"/>
      <c r="BC83" s="7"/>
      <c r="BD83" s="7"/>
      <c r="BE83" s="34"/>
    </row>
    <row r="84" spans="1:57" x14ac:dyDescent="0.35">
      <c r="A84" s="1"/>
      <c r="B84" s="7"/>
      <c r="C84" s="7"/>
      <c r="D84" s="7"/>
      <c r="E84" s="7"/>
      <c r="F84" s="7"/>
      <c r="G84" s="7"/>
      <c r="H84" s="7"/>
      <c r="I84" s="7"/>
      <c r="J84" s="7"/>
      <c r="K84" s="7"/>
      <c r="L84" s="7"/>
      <c r="M84" s="7"/>
      <c r="N84" s="7"/>
      <c r="O84" s="7"/>
      <c r="P84" s="7"/>
      <c r="Q84" s="7"/>
      <c r="R84" s="7"/>
      <c r="S84" s="7"/>
      <c r="T84" s="7"/>
      <c r="U84" s="7"/>
      <c r="V84" s="32"/>
      <c r="W84" s="32" t="s">
        <v>36</v>
      </c>
      <c r="X84" s="32">
        <f>STDEVA(X67:X74,X65)</f>
        <v>79.078848869516094</v>
      </c>
      <c r="Y84" s="7"/>
      <c r="Z84" s="7"/>
      <c r="AA84" s="7"/>
      <c r="AB84" s="7"/>
      <c r="AC84" s="7"/>
      <c r="AD84" s="7"/>
      <c r="AE84" s="32"/>
      <c r="AF84" s="32" t="s">
        <v>36</v>
      </c>
      <c r="AG84" s="32">
        <f>STDEVA(AG68:AG74,AG65)</f>
        <v>61.531640828694194</v>
      </c>
      <c r="AH84" s="32"/>
      <c r="AI84" s="7"/>
      <c r="AJ84" s="7"/>
      <c r="AK84" s="7"/>
      <c r="AL84" s="7"/>
      <c r="AM84" s="7"/>
      <c r="AN84" s="7"/>
      <c r="AO84" s="32"/>
      <c r="AP84" s="32" t="s">
        <v>36</v>
      </c>
      <c r="AQ84" s="32">
        <f>STDEVA(AQ71:AQ74,AQ65:AQ69)</f>
        <v>47.041643427511218</v>
      </c>
      <c r="AR84" s="7"/>
      <c r="AS84" s="7"/>
      <c r="AT84" s="7"/>
      <c r="AU84" s="7"/>
      <c r="AV84" s="7"/>
      <c r="AW84" s="7"/>
      <c r="AX84" s="7"/>
      <c r="AY84" s="7"/>
      <c r="AZ84" s="7"/>
      <c r="BA84" s="7"/>
      <c r="BB84" s="7"/>
      <c r="BC84" s="7"/>
      <c r="BD84" s="7"/>
      <c r="BE84" s="34"/>
    </row>
    <row r="85" spans="1:57" x14ac:dyDescent="0.35">
      <c r="A85" s="1"/>
      <c r="B85" s="7"/>
      <c r="C85" s="7"/>
      <c r="D85" s="7"/>
      <c r="E85" s="7"/>
      <c r="F85" s="7"/>
      <c r="G85" s="7"/>
      <c r="H85" s="7"/>
      <c r="I85" s="7"/>
      <c r="J85" s="7"/>
      <c r="K85" s="7"/>
      <c r="L85" s="7"/>
      <c r="M85" s="7"/>
      <c r="N85" s="7"/>
      <c r="O85" s="7"/>
      <c r="P85" s="7"/>
      <c r="Q85" s="7"/>
      <c r="R85" s="7"/>
      <c r="S85" s="7"/>
      <c r="T85" s="7"/>
      <c r="U85" s="7"/>
      <c r="V85" s="32"/>
      <c r="W85" s="1" t="s">
        <v>37</v>
      </c>
      <c r="X85" s="7">
        <f>(X83-X66)/X84</f>
        <v>6.2854424749619779</v>
      </c>
      <c r="Y85" s="7"/>
      <c r="Z85" s="7"/>
      <c r="AA85" s="7"/>
      <c r="AB85" s="7"/>
      <c r="AC85" s="7"/>
      <c r="AD85" s="7"/>
      <c r="AE85" s="32"/>
      <c r="AF85" s="1" t="s">
        <v>37</v>
      </c>
      <c r="AG85" s="7">
        <f>(AG83-AG66)/AG84</f>
        <v>2.5993090359036088</v>
      </c>
      <c r="AH85" s="7"/>
      <c r="AI85" s="7"/>
      <c r="AJ85" s="7"/>
      <c r="AK85" s="7"/>
      <c r="AL85" s="7"/>
      <c r="AM85" s="7"/>
      <c r="AN85" s="7"/>
      <c r="AO85" s="32"/>
      <c r="AP85" s="1" t="s">
        <v>37</v>
      </c>
      <c r="AQ85" s="7">
        <f>(AQ83-AQ70)/AQ84</f>
        <v>5.7189730053425993</v>
      </c>
      <c r="AR85" s="7"/>
      <c r="AS85" s="7"/>
      <c r="AT85" s="7"/>
      <c r="AU85" s="7"/>
      <c r="AV85" s="7"/>
      <c r="AW85" s="7"/>
      <c r="AX85" s="7"/>
      <c r="AY85" s="7"/>
      <c r="AZ85" s="7"/>
      <c r="BA85" s="7"/>
      <c r="BB85" s="7"/>
      <c r="BC85" s="7"/>
      <c r="BD85" s="7"/>
      <c r="BE85" s="34"/>
    </row>
    <row r="86" spans="1:57" x14ac:dyDescent="0.3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31"/>
      <c r="AS86" s="1"/>
      <c r="AT86" s="1"/>
      <c r="AU86" s="1"/>
      <c r="AV86" s="1"/>
      <c r="AW86" s="1"/>
      <c r="AX86" s="1"/>
      <c r="AY86" s="1"/>
      <c r="AZ86" s="1"/>
      <c r="BA86" s="1"/>
      <c r="BB86" s="1"/>
      <c r="BC86" s="1"/>
      <c r="BD86" s="1"/>
    </row>
    <row r="87" spans="1:57" x14ac:dyDescent="0.3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row>
    <row r="88" spans="1:57" x14ac:dyDescent="0.35">
      <c r="A88" s="1"/>
      <c r="B88" s="94" t="s">
        <v>57</v>
      </c>
      <c r="C88" s="94"/>
      <c r="D88" s="94"/>
      <c r="E88" s="94"/>
      <c r="F88" s="94"/>
      <c r="G88" s="94"/>
      <c r="H88" s="94"/>
      <c r="I88" s="94"/>
      <c r="J88" s="94"/>
      <c r="K88" s="94"/>
      <c r="L88" s="94"/>
      <c r="M88" s="94"/>
      <c r="N88" s="94"/>
      <c r="O88" s="94"/>
      <c r="P88" s="94"/>
      <c r="Q88" s="94"/>
      <c r="R88" s="94"/>
      <c r="S88" s="94"/>
      <c r="T88" s="94"/>
      <c r="U88" s="94"/>
      <c r="V88" s="94"/>
      <c r="W88" s="94"/>
      <c r="X88" s="94"/>
      <c r="Y88" s="94"/>
      <c r="Z88" s="94"/>
      <c r="AA88" s="94"/>
      <c r="AB88" s="94"/>
      <c r="AC88" s="94"/>
      <c r="AD88" s="94"/>
      <c r="AE88" s="94"/>
      <c r="AF88" s="94"/>
      <c r="AG88" s="94"/>
      <c r="AH88" s="94"/>
      <c r="AI88" s="94"/>
      <c r="AJ88" s="94"/>
      <c r="AK88" s="94"/>
      <c r="AL88" s="94"/>
      <c r="AM88" s="94"/>
      <c r="AN88" s="94"/>
      <c r="AO88" s="94"/>
      <c r="AP88" s="94"/>
      <c r="AQ88" s="94"/>
      <c r="AR88" s="94"/>
      <c r="AS88" s="94"/>
      <c r="AT88" s="94"/>
      <c r="AU88" s="94"/>
      <c r="AV88" s="94"/>
      <c r="AW88" s="94"/>
      <c r="AX88" s="94"/>
      <c r="AY88" s="94"/>
      <c r="AZ88" s="94"/>
      <c r="BA88" s="94"/>
      <c r="BB88" s="94"/>
      <c r="BC88" s="94"/>
      <c r="BD88" s="94"/>
    </row>
    <row r="89" spans="1:57" x14ac:dyDescent="0.35">
      <c r="A89" s="1"/>
      <c r="B89" s="94" t="s">
        <v>0</v>
      </c>
      <c r="C89" s="94"/>
      <c r="D89" s="94"/>
      <c r="E89" s="94"/>
      <c r="F89" s="94"/>
      <c r="G89" s="94"/>
      <c r="H89" s="94"/>
      <c r="I89" s="94"/>
      <c r="J89" s="94"/>
      <c r="K89" s="94" t="s">
        <v>1</v>
      </c>
      <c r="L89" s="94"/>
      <c r="M89" s="94"/>
      <c r="N89" s="94"/>
      <c r="O89" s="94"/>
      <c r="P89" s="94"/>
      <c r="Q89" s="94"/>
      <c r="R89" s="94"/>
      <c r="S89" s="94"/>
      <c r="T89" s="94" t="s">
        <v>2</v>
      </c>
      <c r="U89" s="94"/>
      <c r="V89" s="94"/>
      <c r="W89" s="94"/>
      <c r="X89" s="94"/>
      <c r="Y89" s="94"/>
      <c r="Z89" s="94"/>
      <c r="AA89" s="94"/>
      <c r="AB89" s="94"/>
      <c r="AC89" s="94" t="s">
        <v>23</v>
      </c>
      <c r="AD89" s="94"/>
      <c r="AE89" s="94"/>
      <c r="AF89" s="94"/>
      <c r="AG89" s="94"/>
      <c r="AH89" s="94"/>
      <c r="AI89" s="94"/>
      <c r="AJ89" s="94"/>
      <c r="AK89" s="94"/>
      <c r="AL89" s="94"/>
      <c r="AM89" s="94" t="s">
        <v>3</v>
      </c>
      <c r="AN89" s="94"/>
      <c r="AO89" s="94"/>
      <c r="AP89" s="94"/>
      <c r="AQ89" s="94"/>
      <c r="AR89" s="94"/>
      <c r="AS89" s="94"/>
      <c r="AT89" s="94"/>
      <c r="AU89" s="94"/>
      <c r="AV89" s="94" t="s">
        <v>4</v>
      </c>
      <c r="AW89" s="94"/>
      <c r="AX89" s="94"/>
      <c r="AY89" s="94"/>
      <c r="AZ89" s="94"/>
      <c r="BA89" s="94"/>
      <c r="BB89" s="94"/>
      <c r="BC89" s="94"/>
      <c r="BD89" s="94"/>
    </row>
    <row r="90" spans="1:57" x14ac:dyDescent="0.35">
      <c r="A90" s="1"/>
      <c r="B90" s="3" t="s">
        <v>24</v>
      </c>
      <c r="C90" s="3" t="s">
        <v>25</v>
      </c>
      <c r="D90" s="3" t="s">
        <v>26</v>
      </c>
      <c r="E90" s="3" t="s">
        <v>27</v>
      </c>
      <c r="F90" s="3" t="s">
        <v>28</v>
      </c>
      <c r="G90" s="3" t="s">
        <v>29</v>
      </c>
      <c r="H90" s="3" t="s">
        <v>30</v>
      </c>
      <c r="I90" s="3" t="s">
        <v>31</v>
      </c>
      <c r="J90" s="3" t="s">
        <v>32</v>
      </c>
      <c r="K90" s="3" t="s">
        <v>24</v>
      </c>
      <c r="L90" s="3" t="s">
        <v>25</v>
      </c>
      <c r="M90" s="3" t="s">
        <v>26</v>
      </c>
      <c r="N90" s="3" t="s">
        <v>27</v>
      </c>
      <c r="O90" s="3" t="s">
        <v>28</v>
      </c>
      <c r="P90" s="3" t="s">
        <v>29</v>
      </c>
      <c r="Q90" s="3" t="s">
        <v>30</v>
      </c>
      <c r="R90" s="3" t="s">
        <v>31</v>
      </c>
      <c r="S90" s="3" t="s">
        <v>32</v>
      </c>
      <c r="T90" s="3" t="s">
        <v>24</v>
      </c>
      <c r="U90" s="3" t="s">
        <v>25</v>
      </c>
      <c r="V90" s="3" t="s">
        <v>26</v>
      </c>
      <c r="W90" s="3" t="s">
        <v>27</v>
      </c>
      <c r="X90" s="3" t="s">
        <v>28</v>
      </c>
      <c r="Y90" s="3" t="s">
        <v>29</v>
      </c>
      <c r="Z90" s="3" t="s">
        <v>30</v>
      </c>
      <c r="AA90" s="3" t="s">
        <v>31</v>
      </c>
      <c r="AB90" s="3" t="s">
        <v>32</v>
      </c>
      <c r="AC90" s="3" t="s">
        <v>24</v>
      </c>
      <c r="AD90" s="3" t="s">
        <v>25</v>
      </c>
      <c r="AE90" s="3" t="s">
        <v>26</v>
      </c>
      <c r="AF90" s="3" t="s">
        <v>27</v>
      </c>
      <c r="AG90" s="3" t="s">
        <v>28</v>
      </c>
      <c r="AH90" s="3" t="s">
        <v>33</v>
      </c>
      <c r="AI90" s="3" t="s">
        <v>29</v>
      </c>
      <c r="AJ90" s="3" t="s">
        <v>30</v>
      </c>
      <c r="AK90" s="3" t="s">
        <v>31</v>
      </c>
      <c r="AL90" s="3" t="s">
        <v>32</v>
      </c>
      <c r="AM90" s="3" t="s">
        <v>24</v>
      </c>
      <c r="AN90" s="3" t="s">
        <v>25</v>
      </c>
      <c r="AO90" s="3" t="s">
        <v>26</v>
      </c>
      <c r="AP90" s="3" t="s">
        <v>27</v>
      </c>
      <c r="AQ90" s="3" t="s">
        <v>28</v>
      </c>
      <c r="AR90" s="3" t="s">
        <v>29</v>
      </c>
      <c r="AS90" s="3" t="s">
        <v>30</v>
      </c>
      <c r="AT90" s="3" t="s">
        <v>31</v>
      </c>
      <c r="AU90" s="3" t="s">
        <v>32</v>
      </c>
      <c r="AV90" s="3" t="s">
        <v>24</v>
      </c>
      <c r="AW90" s="3" t="s">
        <v>25</v>
      </c>
      <c r="AX90" s="3" t="s">
        <v>26</v>
      </c>
      <c r="AY90" s="3" t="s">
        <v>27</v>
      </c>
      <c r="AZ90" s="3" t="s">
        <v>28</v>
      </c>
      <c r="BA90" s="3" t="s">
        <v>29</v>
      </c>
      <c r="BB90" s="3" t="s">
        <v>30</v>
      </c>
      <c r="BC90" s="3" t="s">
        <v>31</v>
      </c>
      <c r="BD90" s="3" t="s">
        <v>32</v>
      </c>
    </row>
    <row r="91" spans="1:57" x14ac:dyDescent="0.35">
      <c r="A91" s="73">
        <v>1</v>
      </c>
      <c r="B91" s="25">
        <v>151.79075058806103</v>
      </c>
      <c r="C91" s="25">
        <v>152.04382697209977</v>
      </c>
      <c r="D91" s="25">
        <v>149.75138686724353</v>
      </c>
      <c r="E91" s="25">
        <v>141.00798862786669</v>
      </c>
      <c r="F91" s="41">
        <v>3053.8524106621858</v>
      </c>
      <c r="G91" s="76">
        <v>-1.1529899332254381E-4</v>
      </c>
      <c r="H91" s="76">
        <v>-1.2838987814505355E-4</v>
      </c>
      <c r="I91" s="76">
        <v>-1.0124047129449742E-4</v>
      </c>
      <c r="J91" s="76">
        <v>0</v>
      </c>
      <c r="K91" s="28">
        <v>154.39366316597787</v>
      </c>
      <c r="L91" s="28">
        <v>154.72932873635872</v>
      </c>
      <c r="M91" s="28">
        <v>152.43052607903169</v>
      </c>
      <c r="N91" s="28">
        <v>154.73545885623409</v>
      </c>
      <c r="O91" s="41">
        <v>3192.9172761864297</v>
      </c>
      <c r="P91" s="76">
        <v>1.4419698135204031E-5</v>
      </c>
      <c r="Q91" s="76">
        <v>-4.1476026850677304E-7</v>
      </c>
      <c r="R91" s="76">
        <v>2.6111817443502859E-5</v>
      </c>
      <c r="S91" s="76">
        <v>0</v>
      </c>
      <c r="T91" s="1"/>
      <c r="U91" s="1"/>
      <c r="V91" s="1"/>
      <c r="W91" s="1"/>
      <c r="X91" s="1"/>
      <c r="Y91" s="1"/>
      <c r="Z91" s="1"/>
      <c r="AA91" s="1"/>
      <c r="AB91" s="1"/>
      <c r="AC91" s="1"/>
      <c r="AD91" s="1"/>
      <c r="AE91" s="1"/>
      <c r="AF91" s="1"/>
      <c r="AG91" s="1"/>
      <c r="AH91" s="1"/>
      <c r="AI91" s="1"/>
      <c r="AJ91" s="1"/>
      <c r="AK91" s="1"/>
      <c r="AL91" s="1"/>
      <c r="AM91" s="28">
        <v>147.64243993467048</v>
      </c>
      <c r="AN91" s="28">
        <v>147.41702395471327</v>
      </c>
      <c r="AO91" s="28">
        <v>145.17837653798824</v>
      </c>
      <c r="AP91" s="28">
        <v>145.13701387355977</v>
      </c>
      <c r="AQ91" s="41">
        <v>2903.1505188341057</v>
      </c>
      <c r="AR91" s="76">
        <v>-1.7487309264819466E-5</v>
      </c>
      <c r="AS91" s="76">
        <v>-2.71829998189994E-5</v>
      </c>
      <c r="AT91" s="76">
        <v>-6.0557891178000513E-7</v>
      </c>
      <c r="AU91" s="76">
        <v>0</v>
      </c>
      <c r="AV91" s="1"/>
      <c r="AW91" s="1"/>
      <c r="AX91" s="1"/>
      <c r="AY91" s="1"/>
      <c r="AZ91" s="1"/>
      <c r="BA91" s="1"/>
      <c r="BB91" s="1"/>
      <c r="BC91" s="1"/>
      <c r="BD91" s="1"/>
    </row>
    <row r="92" spans="1:57" x14ac:dyDescent="0.35">
      <c r="A92" s="73">
        <v>2</v>
      </c>
      <c r="B92" s="72">
        <v>167.45315545875809</v>
      </c>
      <c r="C92" s="72">
        <v>172.0198245214012</v>
      </c>
      <c r="D92" s="72">
        <v>173.3293414794199</v>
      </c>
      <c r="E92" s="72">
        <v>159.31181028563546</v>
      </c>
      <c r="F92" s="41">
        <v>3169.6403264760943</v>
      </c>
      <c r="G92" s="76">
        <v>-1.2932112486261659E-4</v>
      </c>
      <c r="H92" s="76">
        <v>-1.4964685778907994E-4</v>
      </c>
      <c r="I92" s="76">
        <v>-1.4568369629996237E-4</v>
      </c>
      <c r="J92" s="76">
        <v>0</v>
      </c>
      <c r="K92" s="28">
        <v>154.14391831666694</v>
      </c>
      <c r="L92" s="28">
        <v>154.47201578741149</v>
      </c>
      <c r="M92" s="28">
        <v>152.33869817579401</v>
      </c>
      <c r="N92" s="28">
        <v>134.47966237196187</v>
      </c>
      <c r="O92" s="41">
        <v>3237.1822712523644</v>
      </c>
      <c r="P92" s="76">
        <v>-2.1446274766985358E-4</v>
      </c>
      <c r="Q92" s="76">
        <v>-2.2863306388174343E-4</v>
      </c>
      <c r="R92" s="76">
        <v>-2.0371878544914103E-4</v>
      </c>
      <c r="S92" s="76">
        <v>0</v>
      </c>
      <c r="T92" s="1"/>
      <c r="U92" s="1"/>
      <c r="V92" s="1"/>
      <c r="W92" s="1"/>
      <c r="X92" s="1"/>
      <c r="Y92" s="1"/>
      <c r="Z92" s="1"/>
      <c r="AA92" s="1"/>
      <c r="AB92" s="1"/>
      <c r="AC92" s="1"/>
      <c r="AD92" s="1"/>
      <c r="AE92" s="1"/>
      <c r="AF92" s="1"/>
      <c r="AG92" s="1"/>
      <c r="AH92" s="1"/>
      <c r="AI92" s="1"/>
      <c r="AJ92" s="1"/>
      <c r="AK92" s="1"/>
      <c r="AL92" s="1"/>
      <c r="AM92" s="28">
        <v>144.9049592176375</v>
      </c>
      <c r="AN92" s="28">
        <v>143.88136530396858</v>
      </c>
      <c r="AO92" s="28">
        <v>157.37886183177073</v>
      </c>
      <c r="AP92" s="28">
        <v>202.48517286758124</v>
      </c>
      <c r="AQ92" s="41">
        <v>2985.1647852858032</v>
      </c>
      <c r="AR92" s="76">
        <v>7.1841933700779199E-4</v>
      </c>
      <c r="AS92" s="76">
        <v>7.0343597119269894E-4</v>
      </c>
      <c r="AT92" s="76">
        <v>5.2096821095424682E-4</v>
      </c>
      <c r="AU92" s="76">
        <v>0</v>
      </c>
      <c r="AV92" s="1"/>
      <c r="AW92" s="1"/>
      <c r="AX92" s="1"/>
      <c r="AY92" s="1"/>
      <c r="AZ92" s="1"/>
      <c r="BA92" s="1"/>
      <c r="BB92" s="1"/>
      <c r="BC92" s="1"/>
      <c r="BD92" s="1"/>
    </row>
    <row r="93" spans="1:57" x14ac:dyDescent="0.35">
      <c r="A93" s="73">
        <v>3</v>
      </c>
      <c r="B93" s="28">
        <v>152.26900176602274</v>
      </c>
      <c r="C93" s="28">
        <v>150.07900366044223</v>
      </c>
      <c r="D93" s="28">
        <v>146.12217553210633</v>
      </c>
      <c r="E93" s="28">
        <v>133.28957672401285</v>
      </c>
      <c r="F93" s="41">
        <v>2902.9820434426924</v>
      </c>
      <c r="G93" s="76">
        <v>-2.3695834895931989E-4</v>
      </c>
      <c r="H93" s="76">
        <v>-2.0065199949877827E-4</v>
      </c>
      <c r="I93" s="76">
        <v>-1.540764428322324E-4</v>
      </c>
      <c r="J93" s="76">
        <v>0</v>
      </c>
      <c r="K93" s="28">
        <v>150.97906638485281</v>
      </c>
      <c r="L93" s="28">
        <v>151.17679557962228</v>
      </c>
      <c r="M93" s="28">
        <v>148.94124451277688</v>
      </c>
      <c r="N93" s="28">
        <v>139.90345263229082</v>
      </c>
      <c r="O93" s="41">
        <v>3118.8135617856178</v>
      </c>
      <c r="P93" s="76">
        <v>-1.1959373961506642E-4</v>
      </c>
      <c r="Q93" s="76">
        <v>-1.3171011868070133E-4</v>
      </c>
      <c r="R93" s="76">
        <v>-1.0518855415206359E-4</v>
      </c>
      <c r="S93" s="76">
        <v>0</v>
      </c>
      <c r="T93" s="1"/>
      <c r="U93" s="1"/>
      <c r="V93" s="1"/>
      <c r="W93" s="1"/>
      <c r="X93" s="1"/>
      <c r="Y93" s="1"/>
      <c r="Z93" s="1"/>
      <c r="AA93" s="1"/>
      <c r="AB93" s="1"/>
      <c r="AC93" s="1"/>
      <c r="AD93" s="1"/>
      <c r="AE93" s="1"/>
      <c r="AF93" s="1"/>
      <c r="AG93" s="1"/>
      <c r="AH93" s="1"/>
      <c r="AI93" s="1"/>
      <c r="AJ93" s="1"/>
      <c r="AK93" s="1"/>
      <c r="AL93" s="1"/>
      <c r="AM93" s="74">
        <v>119.3181291240323</v>
      </c>
      <c r="AN93" s="74">
        <v>150.52796916466946</v>
      </c>
      <c r="AO93" s="74">
        <v>148.80621316865273</v>
      </c>
      <c r="AP93" s="74">
        <v>151.97797360195875</v>
      </c>
      <c r="AQ93" s="41">
        <v>3263.0043967769457</v>
      </c>
      <c r="AR93" s="76">
        <v>2.6990324925624015E-5</v>
      </c>
      <c r="AS93" s="76">
        <v>1.6927687722939105E-5</v>
      </c>
      <c r="AT93" s="76">
        <v>3.6753087064628909E-5</v>
      </c>
      <c r="AU93" s="76">
        <v>0</v>
      </c>
      <c r="AV93" s="1"/>
      <c r="AW93" s="1"/>
      <c r="AX93" s="1"/>
      <c r="AY93" s="1"/>
      <c r="AZ93" s="1"/>
      <c r="BA93" s="1"/>
      <c r="BB93" s="1"/>
      <c r="BC93" s="1"/>
      <c r="BD93" s="1"/>
    </row>
    <row r="94" spans="1:57" x14ac:dyDescent="0.35">
      <c r="A94" s="73">
        <v>4</v>
      </c>
      <c r="B94" s="28">
        <v>150.77971568443635</v>
      </c>
      <c r="C94" s="28">
        <v>148.29572623001093</v>
      </c>
      <c r="D94" s="28">
        <v>144.76116865293142</v>
      </c>
      <c r="E94" s="28">
        <v>144.40080158713636</v>
      </c>
      <c r="F94" s="41">
        <v>2887.007671004128</v>
      </c>
      <c r="G94" s="76">
        <v>-2.5883197456118468E-6</v>
      </c>
      <c r="H94" s="76">
        <v>-4.4102089890907576E-5</v>
      </c>
      <c r="I94" s="76">
        <v>-4.1093694839018753E-6</v>
      </c>
      <c r="J94" s="76">
        <v>0</v>
      </c>
      <c r="K94" s="28">
        <v>153.34957593164032</v>
      </c>
      <c r="L94" s="28">
        <v>153.59661169263211</v>
      </c>
      <c r="M94" s="28">
        <v>151.4669038207422</v>
      </c>
      <c r="N94" s="28">
        <v>147.55870617630541</v>
      </c>
      <c r="O94" s="41">
        <v>3161.2799413225848</v>
      </c>
      <c r="P94" s="76">
        <v>-5.6747954361862721E-5</v>
      </c>
      <c r="Q94" s="76">
        <v>-6.9982408282941576E-5</v>
      </c>
      <c r="R94" s="76">
        <v>-4.4955524628805451E-5</v>
      </c>
      <c r="S94" s="76">
        <v>0</v>
      </c>
      <c r="T94" s="1"/>
      <c r="U94" s="1"/>
      <c r="V94" s="1"/>
      <c r="W94" s="1"/>
      <c r="X94" s="1"/>
      <c r="Y94" s="1"/>
      <c r="Z94" s="1"/>
      <c r="AA94" s="1"/>
      <c r="AB94" s="1"/>
      <c r="AC94" s="1"/>
      <c r="AD94" s="1"/>
      <c r="AE94" s="1"/>
      <c r="AF94" s="1"/>
      <c r="AG94" s="1"/>
      <c r="AH94" s="1"/>
      <c r="AI94" s="1"/>
      <c r="AJ94" s="1"/>
      <c r="AK94" s="1"/>
      <c r="AL94" s="1"/>
      <c r="AM94" s="28">
        <v>147.84786943402713</v>
      </c>
      <c r="AN94" s="28">
        <v>149.56660674985011</v>
      </c>
      <c r="AO94" s="28">
        <v>147.09365835590026</v>
      </c>
      <c r="AP94" s="28">
        <v>160.23441767737</v>
      </c>
      <c r="AQ94" s="41">
        <v>3087.0914217389391</v>
      </c>
      <c r="AR94" s="76">
        <v>1.736067862199701E-4</v>
      </c>
      <c r="AS94" s="76">
        <v>1.2445538989629777E-4</v>
      </c>
      <c r="AT94" s="76">
        <v>1.534674054064798E-4</v>
      </c>
      <c r="AU94" s="76">
        <v>0</v>
      </c>
      <c r="AV94" s="1"/>
      <c r="AW94" s="1"/>
      <c r="AX94" s="1"/>
      <c r="AY94" s="1"/>
      <c r="AZ94" s="1"/>
      <c r="BA94" s="1"/>
      <c r="BB94" s="1"/>
      <c r="BC94" s="1"/>
      <c r="BD94" s="1"/>
    </row>
    <row r="95" spans="1:57" x14ac:dyDescent="0.35">
      <c r="A95" s="73">
        <v>5</v>
      </c>
      <c r="B95" s="28">
        <v>150.13983893362223</v>
      </c>
      <c r="C95" s="28">
        <v>150.68371490268217</v>
      </c>
      <c r="D95" s="28">
        <v>148.19864545001369</v>
      </c>
      <c r="E95" s="28">
        <v>149.69964208115795</v>
      </c>
      <c r="F95" s="41">
        <v>2943.0914525452722</v>
      </c>
      <c r="G95" s="76">
        <v>5.2300725262245465E-6</v>
      </c>
      <c r="H95" s="76"/>
      <c r="I95" s="76"/>
      <c r="J95" s="76"/>
      <c r="K95" s="28">
        <v>150.72092870294748</v>
      </c>
      <c r="L95" s="28">
        <v>151.09438206807926</v>
      </c>
      <c r="M95" s="28">
        <v>149.00663028461722</v>
      </c>
      <c r="N95" s="28">
        <v>139.48140971329599</v>
      </c>
      <c r="O95" s="41">
        <v>3135.6615858531736</v>
      </c>
      <c r="P95" s="76">
        <v>-1.2321879823910285E-4</v>
      </c>
      <c r="Q95" s="76">
        <v>-1.3651970912545292E-4</v>
      </c>
      <c r="R95" s="76">
        <v>-1.1156599823432539E-4</v>
      </c>
      <c r="S95" s="76">
        <v>0</v>
      </c>
      <c r="T95" s="1"/>
      <c r="U95" s="1"/>
      <c r="V95" s="1"/>
      <c r="W95" s="1"/>
      <c r="X95" s="1"/>
      <c r="Y95" s="1"/>
      <c r="Z95" s="1"/>
      <c r="AA95" s="1"/>
      <c r="AB95" s="1"/>
      <c r="AC95" s="1"/>
      <c r="AD95" s="1"/>
      <c r="AE95" s="1"/>
      <c r="AF95" s="1"/>
      <c r="AG95" s="1"/>
      <c r="AH95" s="1"/>
      <c r="AI95" s="1"/>
      <c r="AJ95" s="1"/>
      <c r="AK95" s="1"/>
      <c r="AL95" s="1"/>
      <c r="AM95" s="28">
        <v>149.83216112747624</v>
      </c>
      <c r="AN95" s="28">
        <v>149.73032513091536</v>
      </c>
      <c r="AO95" s="28">
        <v>147.71113821431146</v>
      </c>
      <c r="AP95" s="28">
        <v>147.56672253968677</v>
      </c>
      <c r="AQ95" s="41">
        <v>3018.1496356831385</v>
      </c>
      <c r="AR95" s="76">
        <v>-1.4237709262158705E-5</v>
      </c>
      <c r="AS95" s="76">
        <v>-2.571400347768671E-5</v>
      </c>
      <c r="AT95" s="76">
        <v>-1.8505540878696855E-6</v>
      </c>
      <c r="AU95" s="76">
        <v>0</v>
      </c>
      <c r="AV95" s="1"/>
      <c r="AW95" s="1"/>
      <c r="AX95" s="1"/>
      <c r="AY95" s="1"/>
      <c r="AZ95" s="1"/>
      <c r="BA95" s="1"/>
      <c r="BB95" s="1"/>
      <c r="BC95" s="1"/>
      <c r="BD95" s="1"/>
    </row>
    <row r="96" spans="1:57" x14ac:dyDescent="0.35">
      <c r="A96" s="73">
        <v>6</v>
      </c>
      <c r="B96" s="28">
        <v>151.59932184875376</v>
      </c>
      <c r="C96" s="28">
        <v>152.65801380107669</v>
      </c>
      <c r="D96" s="28">
        <v>150.25018125712148</v>
      </c>
      <c r="E96" s="28">
        <v>145.66554223918962</v>
      </c>
      <c r="F96" s="41">
        <v>3060.7013240498977</v>
      </c>
      <c r="G96" s="76">
        <v>-6.5355626368938515E-5</v>
      </c>
      <c r="H96" s="76">
        <v>-8.1572629167521302E-5</v>
      </c>
      <c r="I96" s="76">
        <v>-5.4022821261074194E-5</v>
      </c>
      <c r="J96" s="76">
        <v>0</v>
      </c>
      <c r="K96" s="28">
        <v>149.86475185221192</v>
      </c>
      <c r="L96" s="28">
        <v>150.26124276485024</v>
      </c>
      <c r="M96" s="28">
        <v>147.97634334839654</v>
      </c>
      <c r="N96" s="28">
        <v>137.10207126472508</v>
      </c>
      <c r="O96" s="75">
        <v>2676.1752375411052</v>
      </c>
      <c r="P96" s="76">
        <v>-1.3994581182800206E-4</v>
      </c>
      <c r="Q96" s="76">
        <v>-1.5547383376373724E-4</v>
      </c>
      <c r="R96" s="76">
        <v>-1.2784333864777756E-4</v>
      </c>
      <c r="S96" s="76">
        <v>0</v>
      </c>
      <c r="T96" s="1"/>
      <c r="U96" s="1"/>
      <c r="V96" s="1"/>
      <c r="W96" s="1"/>
      <c r="X96" s="1"/>
      <c r="Y96" s="1"/>
      <c r="Z96" s="1"/>
      <c r="AA96" s="1"/>
      <c r="AB96" s="1"/>
      <c r="AC96" s="1"/>
      <c r="AD96" s="1"/>
      <c r="AE96" s="1"/>
      <c r="AF96" s="1"/>
      <c r="AG96" s="1"/>
      <c r="AH96" s="1"/>
      <c r="AI96" s="1"/>
      <c r="AJ96" s="1"/>
      <c r="AK96" s="1"/>
      <c r="AL96" s="1"/>
      <c r="AM96" s="28">
        <v>150.02091512784389</v>
      </c>
      <c r="AN96" s="28">
        <v>149.84962381090989</v>
      </c>
      <c r="AO96" s="28">
        <v>147.51403693881392</v>
      </c>
      <c r="AP96" s="28">
        <v>154.75792234899541</v>
      </c>
      <c r="AQ96" s="41">
        <v>3103.7466083069244</v>
      </c>
      <c r="AR96" s="76">
        <v>6.8457297740172143E-5</v>
      </c>
      <c r="AS96" s="76">
        <v>5.7294692857967997E-5</v>
      </c>
      <c r="AT96" s="76">
        <v>8.4853226899951257E-5</v>
      </c>
      <c r="AU96" s="76">
        <v>0</v>
      </c>
      <c r="AV96" s="1"/>
      <c r="AW96" s="1"/>
      <c r="AX96" s="1"/>
      <c r="AY96" s="1"/>
      <c r="AZ96" s="1"/>
      <c r="BA96" s="1"/>
      <c r="BB96" s="1"/>
      <c r="BC96" s="1"/>
      <c r="BD96" s="1"/>
    </row>
    <row r="97" spans="1:56" x14ac:dyDescent="0.35">
      <c r="A97" s="73">
        <v>7</v>
      </c>
      <c r="B97" s="28">
        <v>151.62215650244599</v>
      </c>
      <c r="C97" s="28">
        <v>151.96097000343886</v>
      </c>
      <c r="D97" s="28">
        <v>149.69292486652293</v>
      </c>
      <c r="E97" s="28">
        <v>145.32270227205504</v>
      </c>
      <c r="F97" s="41">
        <v>3310.3821695736656</v>
      </c>
      <c r="G97" s="76">
        <v>-6.5770515161654968E-5</v>
      </c>
      <c r="H97" s="76">
        <v>-7.9189333002701847E-5</v>
      </c>
      <c r="I97" s="76">
        <v>-5.1947888016291112E-5</v>
      </c>
      <c r="J97" s="76">
        <v>0</v>
      </c>
      <c r="K97" s="28">
        <v>153.41503363813928</v>
      </c>
      <c r="L97" s="28">
        <v>153.8689840771876</v>
      </c>
      <c r="M97" s="28">
        <v>151.70850453209439</v>
      </c>
      <c r="N97" s="28">
        <v>146.00805628697213</v>
      </c>
      <c r="O97" s="41">
        <v>2942.7645679973671</v>
      </c>
      <c r="P97" s="76">
        <v>-7.5120035756876422E-5</v>
      </c>
      <c r="Q97" s="76"/>
      <c r="R97" s="76"/>
      <c r="S97" s="76"/>
      <c r="T97" s="1"/>
      <c r="U97" s="1"/>
      <c r="V97" s="1"/>
      <c r="W97" s="1"/>
      <c r="X97" s="1"/>
      <c r="Y97" s="1"/>
      <c r="Z97" s="1"/>
      <c r="AA97" s="1"/>
      <c r="AB97" s="1"/>
      <c r="AC97" s="1"/>
      <c r="AD97" s="1"/>
      <c r="AE97" s="1"/>
      <c r="AF97" s="1"/>
      <c r="AG97" s="1"/>
      <c r="AH97" s="1"/>
      <c r="AI97" s="1"/>
      <c r="AJ97" s="1"/>
      <c r="AK97" s="1"/>
      <c r="AL97" s="1"/>
      <c r="AM97" s="28">
        <v>147.63084866506881</v>
      </c>
      <c r="AN97" s="28">
        <v>147.66964384841739</v>
      </c>
      <c r="AO97" s="28">
        <v>145.9372095916475</v>
      </c>
      <c r="AP97" s="28">
        <v>136.81065656346584</v>
      </c>
      <c r="AQ97" s="41">
        <v>3042.9609691866181</v>
      </c>
      <c r="AR97" s="76">
        <v>-1.1728535609355517E-4</v>
      </c>
      <c r="AS97" s="76">
        <v>-1.2936866794164653E-4</v>
      </c>
      <c r="AT97" s="76">
        <v>-1.0878019632068289E-4</v>
      </c>
      <c r="AU97" s="76">
        <v>0</v>
      </c>
      <c r="AV97" s="1"/>
      <c r="AW97" s="1"/>
      <c r="AX97" s="1"/>
      <c r="AY97" s="1"/>
      <c r="AZ97" s="1"/>
      <c r="BA97" s="1"/>
      <c r="BB97" s="1"/>
      <c r="BC97" s="1"/>
      <c r="BD97" s="1"/>
    </row>
    <row r="98" spans="1:56" x14ac:dyDescent="0.35">
      <c r="A98" s="73">
        <v>8</v>
      </c>
      <c r="B98" s="28">
        <v>146.95385388805346</v>
      </c>
      <c r="C98" s="28">
        <v>147.38055220549742</v>
      </c>
      <c r="D98" s="28">
        <v>145.09402701278114</v>
      </c>
      <c r="E98" s="28">
        <v>143.77601326796773</v>
      </c>
      <c r="F98" s="41">
        <v>3108.0082527692816</v>
      </c>
      <c r="G98" s="76">
        <v>-2.8108722986909692E-5</v>
      </c>
      <c r="H98" s="76">
        <v>-4.4157129346037283E-5</v>
      </c>
      <c r="I98" s="76">
        <v>-1.620696019233097E-5</v>
      </c>
      <c r="J98" s="76">
        <v>0</v>
      </c>
      <c r="K98" s="28">
        <v>151.06748026149882</v>
      </c>
      <c r="L98" s="28">
        <v>151.40840573047799</v>
      </c>
      <c r="M98" s="28">
        <v>149.29057966351931</v>
      </c>
      <c r="N98" s="28">
        <v>144.90927821514106</v>
      </c>
      <c r="O98" s="41">
        <v>2964.2244879122068</v>
      </c>
      <c r="P98" s="76">
        <v>-6.3064196041629143E-5</v>
      </c>
      <c r="Q98" s="76">
        <v>-7.651907940014285E-5</v>
      </c>
      <c r="R98" s="76">
        <v>-5.150342509500304E-5</v>
      </c>
      <c r="S98" s="76">
        <v>0</v>
      </c>
      <c r="T98" s="1"/>
      <c r="U98" s="1"/>
      <c r="V98" s="1"/>
      <c r="W98" s="1"/>
      <c r="X98" s="1"/>
      <c r="Y98" s="1"/>
      <c r="Z98" s="1"/>
      <c r="AA98" s="1"/>
      <c r="AB98" s="1"/>
      <c r="AC98" s="1"/>
      <c r="AD98" s="1"/>
      <c r="AE98" s="1"/>
      <c r="AF98" s="1"/>
      <c r="AG98" s="1"/>
      <c r="AH98" s="1"/>
      <c r="AI98" s="1"/>
      <c r="AJ98" s="1"/>
      <c r="AK98" s="1"/>
      <c r="AL98" s="1"/>
      <c r="AM98" s="28">
        <v>150.80528802117016</v>
      </c>
      <c r="AN98" s="28">
        <v>150.6950671640864</v>
      </c>
      <c r="AO98" s="28">
        <v>148.3663040385828</v>
      </c>
      <c r="AP98" s="28">
        <v>141.06794158420803</v>
      </c>
      <c r="AQ98" s="41">
        <v>3290.2177001455034</v>
      </c>
      <c r="AR98" s="76">
        <v>-1.0023737899922794E-4</v>
      </c>
      <c r="AS98" s="76">
        <v>-1.1272974107045831E-4</v>
      </c>
      <c r="AT98" s="76">
        <v>-8.530015732658E-5</v>
      </c>
      <c r="AU98" s="76">
        <v>0</v>
      </c>
      <c r="AV98" s="1"/>
      <c r="AW98" s="1"/>
      <c r="AX98" s="1"/>
      <c r="AY98" s="1"/>
      <c r="AZ98" s="1"/>
      <c r="BA98" s="1"/>
      <c r="BB98" s="1"/>
      <c r="BC98" s="1"/>
      <c r="BD98" s="1"/>
    </row>
    <row r="99" spans="1:56" x14ac:dyDescent="0.35">
      <c r="A99" s="73">
        <v>9</v>
      </c>
      <c r="B99" s="28">
        <v>149.4059531161939</v>
      </c>
      <c r="C99" s="28">
        <v>149.86258830634804</v>
      </c>
      <c r="D99" s="28">
        <v>147.62084729146389</v>
      </c>
      <c r="E99" s="28">
        <v>143.93607969307936</v>
      </c>
      <c r="F99" s="41">
        <v>3127.7039971589356</v>
      </c>
      <c r="G99" s="76">
        <v>1.9120205537821858E-2</v>
      </c>
      <c r="H99" s="76">
        <v>1.9104243798625985E-2</v>
      </c>
      <c r="I99" s="76">
        <v>1.913149435938815E-2</v>
      </c>
      <c r="J99" s="76">
        <v>1.9175396484374999E-2</v>
      </c>
      <c r="K99" s="28">
        <v>150.21698418566581</v>
      </c>
      <c r="L99" s="28">
        <v>150.75777601377555</v>
      </c>
      <c r="M99" s="28">
        <v>148.61112504827</v>
      </c>
      <c r="N99" s="28">
        <v>142.99843290520516</v>
      </c>
      <c r="O99" s="41">
        <v>2928.6351616912561</v>
      </c>
      <c r="P99" s="76">
        <v>-7.455329984485503E-5</v>
      </c>
      <c r="Q99" s="76">
        <v>-9.1488708673641771E-5</v>
      </c>
      <c r="R99" s="76">
        <v>-6.563572343352171E-5</v>
      </c>
      <c r="S99" s="76">
        <v>0</v>
      </c>
      <c r="T99" s="1"/>
      <c r="U99" s="1"/>
      <c r="V99" s="1"/>
      <c r="W99" s="1"/>
      <c r="X99" s="1"/>
      <c r="Y99" s="1"/>
      <c r="Z99" s="1"/>
      <c r="AA99" s="1"/>
      <c r="AB99" s="1"/>
      <c r="AC99" s="1"/>
      <c r="AD99" s="1"/>
      <c r="AE99" s="1"/>
      <c r="AF99" s="1"/>
      <c r="AG99" s="1"/>
      <c r="AH99" s="1"/>
      <c r="AI99" s="1"/>
      <c r="AJ99" s="1"/>
      <c r="AK99" s="1"/>
      <c r="AL99" s="1"/>
      <c r="AM99" s="28">
        <v>147.9838512590639</v>
      </c>
      <c r="AN99" s="28">
        <v>148.07363482593411</v>
      </c>
      <c r="AO99" s="28">
        <v>146.29211127266575</v>
      </c>
      <c r="AP99" s="28">
        <v>145.0217575513642</v>
      </c>
      <c r="AQ99" s="41">
        <v>3218.549468055433</v>
      </c>
      <c r="AR99" s="76">
        <v>-2.1521490372850388E-5</v>
      </c>
      <c r="AS99" s="76">
        <v>-3.6335148826775153E-5</v>
      </c>
      <c r="AT99" s="76">
        <v>-1.5132525099738702E-5</v>
      </c>
      <c r="AU99" s="76">
        <v>0</v>
      </c>
      <c r="AV99" s="1"/>
      <c r="AW99" s="1"/>
      <c r="AX99" s="1"/>
      <c r="AY99" s="1"/>
      <c r="AZ99" s="1"/>
      <c r="BA99" s="1"/>
      <c r="BB99" s="1"/>
      <c r="BC99" s="1"/>
      <c r="BD99" s="1"/>
    </row>
    <row r="100" spans="1:56" x14ac:dyDescent="0.35">
      <c r="A100" s="73">
        <v>10</v>
      </c>
      <c r="B100" s="28">
        <v>153.34014767236468</v>
      </c>
      <c r="C100" s="28">
        <v>152.16959107557796</v>
      </c>
      <c r="D100" s="28">
        <v>150.79047128608539</v>
      </c>
      <c r="E100" s="28">
        <v>163.1924061548647</v>
      </c>
      <c r="F100" s="41">
        <v>3045.7411705532545</v>
      </c>
      <c r="G100" s="76">
        <v>1.1503386309095364E-4</v>
      </c>
      <c r="H100" s="76">
        <v>1.2657469162023711E-4</v>
      </c>
      <c r="I100" s="76">
        <v>1.4303459057762597E-4</v>
      </c>
      <c r="J100" s="76">
        <v>0</v>
      </c>
      <c r="K100" s="28">
        <v>155.34878609490008</v>
      </c>
      <c r="L100" s="28">
        <v>155.76466261350564</v>
      </c>
      <c r="M100" s="28">
        <v>153.40802905027363</v>
      </c>
      <c r="N100" s="28">
        <v>149.65090868620004</v>
      </c>
      <c r="O100" s="41">
        <v>3169.4828088265049</v>
      </c>
      <c r="P100" s="76">
        <v>-5.4752959994614273E-5</v>
      </c>
      <c r="Q100" s="76">
        <v>-7.014171965928692E-5</v>
      </c>
      <c r="R100" s="76">
        <v>-4.2724501587123046E-5</v>
      </c>
      <c r="S100" s="76">
        <v>0</v>
      </c>
      <c r="T100" s="1"/>
      <c r="U100" s="1"/>
      <c r="V100" s="1"/>
      <c r="W100" s="1"/>
      <c r="X100" s="1"/>
      <c r="Y100" s="1"/>
      <c r="Z100" s="1"/>
      <c r="AA100" s="1"/>
      <c r="AB100" s="1"/>
      <c r="AC100" s="1"/>
      <c r="AD100" s="1"/>
      <c r="AE100" s="1"/>
      <c r="AF100" s="1"/>
      <c r="AG100" s="1"/>
      <c r="AH100" s="1"/>
      <c r="AI100" s="1"/>
      <c r="AJ100" s="1"/>
      <c r="AK100" s="1"/>
      <c r="AL100" s="1"/>
      <c r="AM100" s="28">
        <v>152.1761328406821</v>
      </c>
      <c r="AN100" s="28">
        <v>151.9231067416126</v>
      </c>
      <c r="AO100" s="28">
        <v>149.83402998259061</v>
      </c>
      <c r="AP100" s="28">
        <v>146.42668084456676</v>
      </c>
      <c r="AQ100" s="41">
        <v>2940.779792136796</v>
      </c>
      <c r="AR100" s="76">
        <v>-5.3273113534737624E-5</v>
      </c>
      <c r="AS100" s="76">
        <v>-6.3523418686829125E-5</v>
      </c>
      <c r="AT100" s="76">
        <v>-3.9327916992948816E-5</v>
      </c>
      <c r="AU100" s="76">
        <v>0</v>
      </c>
      <c r="AV100" s="1"/>
      <c r="AW100" s="1"/>
      <c r="AX100" s="1"/>
      <c r="AY100" s="1"/>
      <c r="AZ100" s="1"/>
      <c r="BA100" s="1"/>
      <c r="BB100" s="1"/>
      <c r="BC100" s="1"/>
      <c r="BD100" s="1"/>
    </row>
    <row r="101" spans="1:56" x14ac:dyDescent="0.35">
      <c r="A101" s="73">
        <v>11</v>
      </c>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row>
    <row r="102" spans="1:56"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row>
    <row r="103" spans="1:56" x14ac:dyDescent="0.35">
      <c r="A103" s="1" t="s">
        <v>22</v>
      </c>
      <c r="B103" s="25">
        <f>COUNT(B91,B93:B100)</f>
        <v>9</v>
      </c>
      <c r="C103" s="25">
        <f t="shared" ref="C103:E103" si="106">COUNT(C91,C93:C100)</f>
        <v>9</v>
      </c>
      <c r="D103" s="25">
        <f t="shared" si="106"/>
        <v>9</v>
      </c>
      <c r="E103" s="25">
        <f t="shared" si="106"/>
        <v>9</v>
      </c>
      <c r="F103" s="25">
        <f>COUNT(F91:F100)</f>
        <v>10</v>
      </c>
      <c r="G103" s="1" t="s">
        <v>34</v>
      </c>
      <c r="H103" s="1" t="s">
        <v>34</v>
      </c>
      <c r="I103" s="1" t="s">
        <v>34</v>
      </c>
      <c r="J103" s="1" t="s">
        <v>34</v>
      </c>
      <c r="K103" s="25">
        <f t="shared" ref="K103:N103" si="107">COUNT(K91:K100)</f>
        <v>10</v>
      </c>
      <c r="L103" s="25">
        <f t="shared" si="107"/>
        <v>10</v>
      </c>
      <c r="M103" s="25">
        <f t="shared" si="107"/>
        <v>10</v>
      </c>
      <c r="N103" s="25">
        <f t="shared" si="107"/>
        <v>10</v>
      </c>
      <c r="O103" s="25">
        <f>COUNT(O91:O95,O97:O100)</f>
        <v>9</v>
      </c>
      <c r="P103" s="1" t="s">
        <v>34</v>
      </c>
      <c r="Q103" s="1" t="s">
        <v>34</v>
      </c>
      <c r="R103" s="1" t="s">
        <v>34</v>
      </c>
      <c r="S103" s="1" t="s">
        <v>34</v>
      </c>
      <c r="T103" s="1" t="s">
        <v>34</v>
      </c>
      <c r="U103" s="1" t="s">
        <v>34</v>
      </c>
      <c r="V103" s="1" t="s">
        <v>34</v>
      </c>
      <c r="W103" s="1" t="s">
        <v>34</v>
      </c>
      <c r="X103" s="1" t="s">
        <v>34</v>
      </c>
      <c r="Y103" s="1" t="s">
        <v>34</v>
      </c>
      <c r="Z103" s="1" t="s">
        <v>34</v>
      </c>
      <c r="AA103" s="1" t="s">
        <v>34</v>
      </c>
      <c r="AB103" s="1" t="s">
        <v>34</v>
      </c>
      <c r="AC103" s="1" t="s">
        <v>34</v>
      </c>
      <c r="AD103" s="1" t="s">
        <v>34</v>
      </c>
      <c r="AE103" s="1" t="s">
        <v>34</v>
      </c>
      <c r="AF103" s="1" t="s">
        <v>34</v>
      </c>
      <c r="AG103" s="1" t="s">
        <v>34</v>
      </c>
      <c r="AH103" s="1" t="s">
        <v>34</v>
      </c>
      <c r="AI103" s="1" t="s">
        <v>34</v>
      </c>
      <c r="AJ103" s="1" t="s">
        <v>34</v>
      </c>
      <c r="AK103" s="1" t="s">
        <v>34</v>
      </c>
      <c r="AL103" s="1" t="s">
        <v>34</v>
      </c>
      <c r="AM103" s="25">
        <f>COUNT(AM91:AM92,AM94:AM100)</f>
        <v>9</v>
      </c>
      <c r="AN103" s="25">
        <f t="shared" ref="AN103:AP103" si="108">COUNT(AN91:AN92,AN94:AN100)</f>
        <v>9</v>
      </c>
      <c r="AO103" s="25">
        <f t="shared" si="108"/>
        <v>9</v>
      </c>
      <c r="AP103" s="25">
        <f t="shared" si="108"/>
        <v>9</v>
      </c>
      <c r="AQ103" s="25">
        <f t="shared" ref="AQ103" si="109">COUNT(AQ91:AQ100)</f>
        <v>10</v>
      </c>
      <c r="AR103" s="1" t="s">
        <v>34</v>
      </c>
      <c r="AS103" s="1" t="s">
        <v>34</v>
      </c>
      <c r="AT103" s="1" t="s">
        <v>34</v>
      </c>
      <c r="AU103" s="1" t="s">
        <v>34</v>
      </c>
      <c r="AV103" s="1" t="s">
        <v>34</v>
      </c>
      <c r="AW103" s="1" t="s">
        <v>34</v>
      </c>
      <c r="AX103" s="1" t="s">
        <v>34</v>
      </c>
      <c r="AY103" s="1" t="s">
        <v>34</v>
      </c>
      <c r="AZ103" s="1" t="s">
        <v>34</v>
      </c>
      <c r="BA103" s="1" t="s">
        <v>34</v>
      </c>
      <c r="BB103" s="1" t="s">
        <v>34</v>
      </c>
      <c r="BC103" s="1" t="s">
        <v>34</v>
      </c>
      <c r="BD103" s="1" t="s">
        <v>34</v>
      </c>
    </row>
    <row r="104" spans="1:56" x14ac:dyDescent="0.35">
      <c r="A104" s="1" t="s">
        <v>6</v>
      </c>
      <c r="B104" s="28">
        <f>AVERAGE(B91,B93:B100)</f>
        <v>150.87785999999491</v>
      </c>
      <c r="C104" s="28">
        <f t="shared" ref="C104:E104" si="110">AVERAGE(C91,C93:C100)</f>
        <v>150.57044301746379</v>
      </c>
      <c r="D104" s="28">
        <f>AVERAGE(D91,D93:D100)</f>
        <v>148.03131424625221</v>
      </c>
      <c r="E104" s="28">
        <f t="shared" si="110"/>
        <v>145.58786140525893</v>
      </c>
      <c r="F104" s="41">
        <f t="shared" ref="F104:N104" si="111">AVERAGE(F91:F100)</f>
        <v>3060.9110818235413</v>
      </c>
      <c r="G104" s="31" t="s">
        <v>34</v>
      </c>
      <c r="H104" s="31" t="s">
        <v>34</v>
      </c>
      <c r="I104" s="31" t="s">
        <v>34</v>
      </c>
      <c r="J104" s="31" t="s">
        <v>34</v>
      </c>
      <c r="K104" s="28">
        <f t="shared" si="111"/>
        <v>152.35001885345011</v>
      </c>
      <c r="L104" s="28">
        <f t="shared" si="111"/>
        <v>152.71302050639011</v>
      </c>
      <c r="M104" s="28">
        <f t="shared" si="111"/>
        <v>150.5178584515516</v>
      </c>
      <c r="N104" s="28">
        <f t="shared" si="111"/>
        <v>143.68274371083314</v>
      </c>
      <c r="O104" s="41">
        <f>AVERAGE(O91:O95,O97:O100)</f>
        <v>3094.5512958697236</v>
      </c>
      <c r="P104" s="31" t="s">
        <v>34</v>
      </c>
      <c r="Q104" s="31" t="s">
        <v>34</v>
      </c>
      <c r="R104" s="31" t="s">
        <v>34</v>
      </c>
      <c r="S104" s="31" t="s">
        <v>34</v>
      </c>
      <c r="T104" s="7" t="s">
        <v>34</v>
      </c>
      <c r="U104" s="7" t="s">
        <v>34</v>
      </c>
      <c r="V104" s="7" t="s">
        <v>34</v>
      </c>
      <c r="W104" s="7" t="s">
        <v>34</v>
      </c>
      <c r="X104" s="7" t="s">
        <v>34</v>
      </c>
      <c r="Y104" s="7" t="s">
        <v>34</v>
      </c>
      <c r="Z104" s="7" t="s">
        <v>34</v>
      </c>
      <c r="AA104" s="7" t="s">
        <v>34</v>
      </c>
      <c r="AB104" s="7" t="s">
        <v>34</v>
      </c>
      <c r="AC104" s="7" t="s">
        <v>34</v>
      </c>
      <c r="AD104" s="7" t="s">
        <v>34</v>
      </c>
      <c r="AE104" s="7" t="s">
        <v>34</v>
      </c>
      <c r="AF104" s="7" t="s">
        <v>34</v>
      </c>
      <c r="AG104" s="7" t="s">
        <v>34</v>
      </c>
      <c r="AH104" s="7" t="s">
        <v>34</v>
      </c>
      <c r="AI104" s="7" t="s">
        <v>34</v>
      </c>
      <c r="AJ104" s="7" t="s">
        <v>34</v>
      </c>
      <c r="AK104" s="7" t="s">
        <v>34</v>
      </c>
      <c r="AL104" s="7" t="s">
        <v>34</v>
      </c>
      <c r="AM104" s="28">
        <f>AVERAGE(AM91:AM92,AM94:AM100)</f>
        <v>148.76049618084892</v>
      </c>
      <c r="AN104" s="28">
        <f t="shared" ref="AN104:AP104" si="112">AVERAGE(AN91:AN92,AN94:AN100)</f>
        <v>148.75626639226752</v>
      </c>
      <c r="AO104" s="28">
        <f t="shared" si="112"/>
        <v>148.36730297380794</v>
      </c>
      <c r="AP104" s="28">
        <f t="shared" si="112"/>
        <v>153.27869842786646</v>
      </c>
      <c r="AQ104" s="41">
        <f t="shared" ref="AQ104" si="113">AVERAGE(AQ91:AQ100)</f>
        <v>3085.2815296150202</v>
      </c>
      <c r="AR104" s="7" t="s">
        <v>34</v>
      </c>
      <c r="AS104" s="7" t="s">
        <v>34</v>
      </c>
      <c r="AT104" s="7" t="s">
        <v>34</v>
      </c>
      <c r="AU104" s="7" t="s">
        <v>34</v>
      </c>
      <c r="AV104" s="7" t="s">
        <v>34</v>
      </c>
      <c r="AW104" s="7" t="s">
        <v>34</v>
      </c>
      <c r="AX104" s="7" t="s">
        <v>34</v>
      </c>
      <c r="AY104" s="7" t="s">
        <v>34</v>
      </c>
      <c r="AZ104" s="7" t="s">
        <v>34</v>
      </c>
      <c r="BA104" s="7" t="s">
        <v>34</v>
      </c>
      <c r="BB104" s="7" t="s">
        <v>34</v>
      </c>
      <c r="BC104" s="7" t="s">
        <v>34</v>
      </c>
      <c r="BD104" s="7" t="s">
        <v>34</v>
      </c>
    </row>
    <row r="105" spans="1:56" x14ac:dyDescent="0.35">
      <c r="A105" s="1" t="s">
        <v>7</v>
      </c>
      <c r="B105" s="28">
        <f>STDEVA(B91,B93:B100)</f>
        <v>1.8716513746377592</v>
      </c>
      <c r="C105" s="28">
        <f t="shared" ref="C105:E105" si="114">STDEVA(C91,C93:C100)</f>
        <v>1.8413579626838894</v>
      </c>
      <c r="D105" s="28">
        <f t="shared" si="114"/>
        <v>2.2753768927715283</v>
      </c>
      <c r="E105" s="28">
        <f t="shared" si="114"/>
        <v>7.9572797496429208</v>
      </c>
      <c r="F105" s="41">
        <f t="shared" ref="F105:N105" si="115">STDEVA(F91:F100)</f>
        <v>129.1350485442226</v>
      </c>
      <c r="G105" s="31" t="s">
        <v>34</v>
      </c>
      <c r="H105" s="31" t="s">
        <v>34</v>
      </c>
      <c r="I105" s="31" t="s">
        <v>34</v>
      </c>
      <c r="J105" s="31" t="s">
        <v>34</v>
      </c>
      <c r="K105" s="28">
        <f t="shared" si="115"/>
        <v>1.9839711233251371</v>
      </c>
      <c r="L105" s="28">
        <f t="shared" si="115"/>
        <v>1.9749897395280291</v>
      </c>
      <c r="M105" s="28">
        <f t="shared" si="115"/>
        <v>1.9441031249791856</v>
      </c>
      <c r="N105" s="28">
        <f t="shared" si="115"/>
        <v>6.1474524210899872</v>
      </c>
      <c r="O105" s="41">
        <f>STDEVA(O91:O95,O97:O100)</f>
        <v>117.21671685464305</v>
      </c>
      <c r="P105" s="31" t="s">
        <v>34</v>
      </c>
      <c r="Q105" s="31" t="s">
        <v>34</v>
      </c>
      <c r="R105" s="31" t="s">
        <v>34</v>
      </c>
      <c r="S105" s="31" t="s">
        <v>34</v>
      </c>
      <c r="T105" s="7" t="s">
        <v>34</v>
      </c>
      <c r="U105" s="7" t="s">
        <v>34</v>
      </c>
      <c r="V105" s="7" t="s">
        <v>34</v>
      </c>
      <c r="W105" s="7" t="s">
        <v>34</v>
      </c>
      <c r="X105" s="7" t="s">
        <v>34</v>
      </c>
      <c r="Y105" s="7" t="s">
        <v>34</v>
      </c>
      <c r="Z105" s="7" t="s">
        <v>34</v>
      </c>
      <c r="AA105" s="7" t="s">
        <v>34</v>
      </c>
      <c r="AB105" s="7" t="s">
        <v>34</v>
      </c>
      <c r="AC105" s="7" t="s">
        <v>34</v>
      </c>
      <c r="AD105" s="7" t="s">
        <v>34</v>
      </c>
      <c r="AE105" s="7" t="s">
        <v>34</v>
      </c>
      <c r="AF105" s="7" t="s">
        <v>34</v>
      </c>
      <c r="AG105" s="7" t="s">
        <v>34</v>
      </c>
      <c r="AH105" s="7" t="s">
        <v>34</v>
      </c>
      <c r="AI105" s="7" t="s">
        <v>34</v>
      </c>
      <c r="AJ105" s="7" t="s">
        <v>34</v>
      </c>
      <c r="AK105" s="7" t="s">
        <v>34</v>
      </c>
      <c r="AL105" s="7" t="s">
        <v>34</v>
      </c>
      <c r="AM105" s="28">
        <f>STDEVA(AM91:AM92,AM94:AM100)</f>
        <v>2.1625289769671201</v>
      </c>
      <c r="AN105" s="28">
        <f t="shared" ref="AN105:AP105" si="116">STDEVA(AN91:AN92,AN94:AN100)</f>
        <v>2.339702543401931</v>
      </c>
      <c r="AO105" s="28">
        <f t="shared" si="116"/>
        <v>3.6489946244321123</v>
      </c>
      <c r="AP105" s="28">
        <f t="shared" si="116"/>
        <v>19.704654144213386</v>
      </c>
      <c r="AQ105" s="41">
        <f t="shared" ref="AQ105" si="117">STDEVA(AQ91:AQ100)</f>
        <v>134.18990295512435</v>
      </c>
      <c r="AR105" s="7" t="s">
        <v>34</v>
      </c>
      <c r="AS105" s="7" t="s">
        <v>34</v>
      </c>
      <c r="AT105" s="7" t="s">
        <v>34</v>
      </c>
      <c r="AU105" s="7" t="s">
        <v>34</v>
      </c>
      <c r="AV105" s="7" t="s">
        <v>34</v>
      </c>
      <c r="AW105" s="7" t="s">
        <v>34</v>
      </c>
      <c r="AX105" s="7" t="s">
        <v>34</v>
      </c>
      <c r="AY105" s="7" t="s">
        <v>34</v>
      </c>
      <c r="AZ105" s="7" t="s">
        <v>34</v>
      </c>
      <c r="BA105" s="7" t="s">
        <v>34</v>
      </c>
      <c r="BB105" s="7" t="s">
        <v>34</v>
      </c>
      <c r="BC105" s="7" t="s">
        <v>34</v>
      </c>
      <c r="BD105" s="7" t="s">
        <v>34</v>
      </c>
    </row>
    <row r="106" spans="1:56" x14ac:dyDescent="0.35">
      <c r="A106" s="1" t="s">
        <v>72</v>
      </c>
      <c r="B106" s="26">
        <f>B105/B104</f>
        <v>1.2405076362017743E-2</v>
      </c>
      <c r="C106" s="26">
        <f t="shared" ref="C106:O106" si="118">C105/C104</f>
        <v>1.2229212624886287E-2</v>
      </c>
      <c r="D106" s="26">
        <f t="shared" si="118"/>
        <v>1.5370915973808125E-2</v>
      </c>
      <c r="E106" s="26">
        <f t="shared" si="118"/>
        <v>5.4656203290829354E-2</v>
      </c>
      <c r="F106" s="26">
        <f t="shared" si="118"/>
        <v>4.2188435107134915E-2</v>
      </c>
      <c r="G106" s="27" t="s">
        <v>34</v>
      </c>
      <c r="H106" s="27" t="s">
        <v>34</v>
      </c>
      <c r="I106" s="27" t="s">
        <v>34</v>
      </c>
      <c r="J106" s="27" t="s">
        <v>34</v>
      </c>
      <c r="K106" s="26">
        <f t="shared" si="118"/>
        <v>1.3022454071591395E-2</v>
      </c>
      <c r="L106" s="26">
        <f t="shared" si="118"/>
        <v>1.2932687291358944E-2</v>
      </c>
      <c r="M106" s="26">
        <f t="shared" si="118"/>
        <v>1.2916096103007934E-2</v>
      </c>
      <c r="N106" s="26">
        <f t="shared" si="118"/>
        <v>4.2784904173753559E-2</v>
      </c>
      <c r="O106" s="26">
        <f t="shared" si="118"/>
        <v>3.7878421020550349E-2</v>
      </c>
      <c r="P106" s="27" t="s">
        <v>34</v>
      </c>
      <c r="Q106" s="27" t="s">
        <v>34</v>
      </c>
      <c r="R106" s="27" t="s">
        <v>34</v>
      </c>
      <c r="S106" s="27" t="s">
        <v>34</v>
      </c>
      <c r="T106" s="27" t="s">
        <v>34</v>
      </c>
      <c r="U106" s="27" t="s">
        <v>34</v>
      </c>
      <c r="V106" s="27" t="s">
        <v>34</v>
      </c>
      <c r="W106" s="27" t="s">
        <v>34</v>
      </c>
      <c r="X106" s="27" t="s">
        <v>34</v>
      </c>
      <c r="Y106" s="27" t="s">
        <v>34</v>
      </c>
      <c r="Z106" s="27" t="s">
        <v>34</v>
      </c>
      <c r="AA106" s="27" t="s">
        <v>34</v>
      </c>
      <c r="AB106" s="27" t="s">
        <v>34</v>
      </c>
      <c r="AC106" s="27" t="s">
        <v>34</v>
      </c>
      <c r="AD106" s="27" t="s">
        <v>34</v>
      </c>
      <c r="AE106" s="27" t="s">
        <v>34</v>
      </c>
      <c r="AF106" s="27" t="s">
        <v>34</v>
      </c>
      <c r="AG106" s="27" t="s">
        <v>34</v>
      </c>
      <c r="AH106" s="27" t="s">
        <v>34</v>
      </c>
      <c r="AI106" s="27" t="s">
        <v>34</v>
      </c>
      <c r="AJ106" s="27" t="s">
        <v>34</v>
      </c>
      <c r="AK106" s="27" t="s">
        <v>34</v>
      </c>
      <c r="AL106" s="27" t="s">
        <v>34</v>
      </c>
      <c r="AM106" s="26">
        <f t="shared" ref="AM106" si="119">AM105/AM104</f>
        <v>1.4536984162368767E-2</v>
      </c>
      <c r="AN106" s="26">
        <f t="shared" ref="AN106" si="120">AN105/AN104</f>
        <v>1.5728430137068504E-2</v>
      </c>
      <c r="AO106" s="26">
        <f t="shared" ref="AO106" si="121">AO105/AO104</f>
        <v>2.4594331441586483E-2</v>
      </c>
      <c r="AP106" s="26">
        <f t="shared" ref="AP106" si="122">AP105/AP104</f>
        <v>0.12855441980078186</v>
      </c>
      <c r="AQ106" s="26">
        <f t="shared" ref="AQ106" si="123">AQ105/AQ104</f>
        <v>4.3493568307158177E-2</v>
      </c>
      <c r="AR106" s="27" t="s">
        <v>34</v>
      </c>
      <c r="AS106" s="27" t="s">
        <v>34</v>
      </c>
      <c r="AT106" s="27" t="s">
        <v>34</v>
      </c>
      <c r="AU106" s="27" t="s">
        <v>34</v>
      </c>
      <c r="AV106" s="27" t="s">
        <v>34</v>
      </c>
      <c r="AW106" s="27" t="s">
        <v>34</v>
      </c>
      <c r="AX106" s="27" t="s">
        <v>34</v>
      </c>
      <c r="AY106" s="27" t="s">
        <v>34</v>
      </c>
      <c r="AZ106" s="27" t="s">
        <v>34</v>
      </c>
      <c r="BA106" s="27" t="s">
        <v>34</v>
      </c>
      <c r="BB106" s="27" t="s">
        <v>34</v>
      </c>
      <c r="BC106" s="27" t="s">
        <v>34</v>
      </c>
      <c r="BD106" s="27" t="s">
        <v>34</v>
      </c>
    </row>
    <row r="107" spans="1:56" x14ac:dyDescent="0.35">
      <c r="A107" s="1" t="s">
        <v>73</v>
      </c>
      <c r="B107" s="29">
        <f>_xlfn.CONFIDENCE.T(0.05,B105,B103)</f>
        <v>1.4386786031917456</v>
      </c>
      <c r="C107" s="29">
        <f t="shared" ref="C107:O107" si="124">_xlfn.CONFIDENCE.T(0.05,C105,C103)</f>
        <v>1.4153930254467231</v>
      </c>
      <c r="D107" s="29">
        <f t="shared" si="124"/>
        <v>1.7490095079597177</v>
      </c>
      <c r="E107" s="29">
        <f t="shared" si="124"/>
        <v>6.1165066692176513</v>
      </c>
      <c r="F107" s="42">
        <f t="shared" si="124"/>
        <v>92.377648778966673</v>
      </c>
      <c r="G107" s="31" t="s">
        <v>34</v>
      </c>
      <c r="H107" s="31" t="s">
        <v>34</v>
      </c>
      <c r="I107" s="31" t="s">
        <v>34</v>
      </c>
      <c r="J107" s="31" t="s">
        <v>34</v>
      </c>
      <c r="K107" s="29">
        <f t="shared" si="124"/>
        <v>1.4192474443170144</v>
      </c>
      <c r="L107" s="29">
        <f t="shared" si="124"/>
        <v>1.4128225493925801</v>
      </c>
      <c r="M107" s="29">
        <f t="shared" si="124"/>
        <v>1.3907275963730108</v>
      </c>
      <c r="N107" s="29">
        <f t="shared" si="124"/>
        <v>4.3976225435528056</v>
      </c>
      <c r="O107" s="42">
        <f t="shared" si="124"/>
        <v>90.100744593954289</v>
      </c>
      <c r="P107" s="31" t="s">
        <v>34</v>
      </c>
      <c r="Q107" s="31" t="s">
        <v>34</v>
      </c>
      <c r="R107" s="31" t="s">
        <v>34</v>
      </c>
      <c r="S107" s="31" t="s">
        <v>34</v>
      </c>
      <c r="T107" s="32" t="s">
        <v>34</v>
      </c>
      <c r="U107" s="32" t="s">
        <v>34</v>
      </c>
      <c r="V107" s="32" t="s">
        <v>34</v>
      </c>
      <c r="W107" s="32" t="s">
        <v>34</v>
      </c>
      <c r="X107" s="32" t="s">
        <v>34</v>
      </c>
      <c r="Y107" s="32" t="s">
        <v>34</v>
      </c>
      <c r="Z107" s="32" t="s">
        <v>34</v>
      </c>
      <c r="AA107" s="32" t="s">
        <v>34</v>
      </c>
      <c r="AB107" s="32" t="s">
        <v>34</v>
      </c>
      <c r="AC107" s="32" t="s">
        <v>34</v>
      </c>
      <c r="AD107" s="32" t="s">
        <v>34</v>
      </c>
      <c r="AE107" s="32" t="s">
        <v>34</v>
      </c>
      <c r="AF107" s="32" t="s">
        <v>34</v>
      </c>
      <c r="AG107" s="32" t="s">
        <v>34</v>
      </c>
      <c r="AH107" s="32" t="s">
        <v>34</v>
      </c>
      <c r="AI107" s="32" t="s">
        <v>34</v>
      </c>
      <c r="AJ107" s="32" t="s">
        <v>34</v>
      </c>
      <c r="AK107" s="32" t="s">
        <v>34</v>
      </c>
      <c r="AL107" s="32" t="s">
        <v>34</v>
      </c>
      <c r="AM107" s="29">
        <f t="shared" ref="AM107:AQ107" si="125">_xlfn.CONFIDENCE.T(0.05,AM105,AM103)</f>
        <v>1.6622669211283387</v>
      </c>
      <c r="AN107" s="29">
        <f t="shared" si="125"/>
        <v>1.79845458007752</v>
      </c>
      <c r="AO107" s="29">
        <f t="shared" si="125"/>
        <v>2.804865564426076</v>
      </c>
      <c r="AP107" s="29">
        <f t="shared" si="125"/>
        <v>15.146337979774666</v>
      </c>
      <c r="AQ107" s="42">
        <f t="shared" si="125"/>
        <v>95.993673790481523</v>
      </c>
      <c r="AR107" s="32" t="s">
        <v>34</v>
      </c>
      <c r="AS107" s="32" t="s">
        <v>34</v>
      </c>
      <c r="AT107" s="32" t="s">
        <v>34</v>
      </c>
      <c r="AU107" s="32" t="s">
        <v>34</v>
      </c>
      <c r="AV107" s="32" t="s">
        <v>34</v>
      </c>
      <c r="AW107" s="32" t="s">
        <v>34</v>
      </c>
      <c r="AX107" s="32" t="s">
        <v>34</v>
      </c>
      <c r="AY107" s="32" t="s">
        <v>34</v>
      </c>
      <c r="AZ107" s="32" t="s">
        <v>34</v>
      </c>
      <c r="BA107" s="32" t="s">
        <v>34</v>
      </c>
      <c r="BB107" s="32" t="s">
        <v>34</v>
      </c>
      <c r="BC107" s="32" t="s">
        <v>34</v>
      </c>
      <c r="BD107" s="32" t="s">
        <v>34</v>
      </c>
    </row>
    <row r="108" spans="1:56" x14ac:dyDescent="0.35">
      <c r="A108" s="1" t="s">
        <v>74</v>
      </c>
      <c r="B108" s="7">
        <f>(B104-MIN(B91:B101))/B105</f>
        <v>2.0965475542692382</v>
      </c>
      <c r="C108" s="7">
        <f t="shared" ref="C108:O108" si="126">(C104-MIN(C91:C101))/C105</f>
        <v>1.7323577906149805</v>
      </c>
      <c r="D108" s="7">
        <f t="shared" si="126"/>
        <v>1.4371885394940362</v>
      </c>
      <c r="E108" s="7">
        <f t="shared" si="126"/>
        <v>1.5455388107723582</v>
      </c>
      <c r="F108" s="7">
        <f t="shared" si="126"/>
        <v>1.3466786343434842</v>
      </c>
      <c r="G108" s="7"/>
      <c r="H108" s="7"/>
      <c r="I108" s="7"/>
      <c r="J108" s="7"/>
      <c r="K108" s="7">
        <f t="shared" si="126"/>
        <v>1.2526729709013484</v>
      </c>
      <c r="L108" s="7">
        <f t="shared" si="126"/>
        <v>1.2414129007707058</v>
      </c>
      <c r="M108" s="7">
        <f t="shared" si="126"/>
        <v>1.3072943870620413</v>
      </c>
      <c r="N108" s="7">
        <f t="shared" si="126"/>
        <v>1.4970561313005655</v>
      </c>
      <c r="O108" s="7">
        <f t="shared" si="126"/>
        <v>3.5692524885118058</v>
      </c>
      <c r="P108" s="7"/>
      <c r="Q108" s="7"/>
      <c r="R108" s="7"/>
      <c r="S108" s="7"/>
      <c r="T108" s="1"/>
      <c r="U108" s="1"/>
      <c r="V108" s="1"/>
      <c r="W108" s="1"/>
      <c r="X108" s="1"/>
      <c r="Y108" s="1"/>
      <c r="Z108" s="1"/>
      <c r="AA108" s="1"/>
      <c r="AB108" s="1"/>
      <c r="AC108" s="1"/>
      <c r="AD108" s="1"/>
      <c r="AE108" s="1"/>
      <c r="AF108" s="1"/>
      <c r="AG108" s="1"/>
      <c r="AH108" s="1"/>
      <c r="AI108" s="1"/>
      <c r="AJ108" s="1"/>
      <c r="AK108" s="1"/>
      <c r="AL108" s="1"/>
      <c r="AM108" s="7">
        <f t="shared" ref="AM108:AQ108" si="127">(AM104-MIN(AM91:AM101))/AM105</f>
        <v>13.614784990353577</v>
      </c>
      <c r="AN108" s="7">
        <f t="shared" si="127"/>
        <v>2.0835559212628918</v>
      </c>
      <c r="AO108" s="7">
        <f t="shared" si="127"/>
        <v>0.87391919255457473</v>
      </c>
      <c r="AP108" s="7">
        <f t="shared" si="127"/>
        <v>0.83574376611105072</v>
      </c>
      <c r="AQ108" s="7">
        <f t="shared" si="127"/>
        <v>1.357263152964814</v>
      </c>
      <c r="AR108" s="1"/>
      <c r="AS108" s="1"/>
      <c r="AT108" s="1"/>
      <c r="AU108" s="1"/>
      <c r="AV108" s="1"/>
      <c r="AW108" s="1"/>
      <c r="AX108" s="1"/>
      <c r="AY108" s="1"/>
      <c r="AZ108" s="1"/>
      <c r="BA108" s="1"/>
      <c r="BB108" s="1"/>
      <c r="BC108" s="1"/>
      <c r="BD108" s="1"/>
    </row>
    <row r="109" spans="1:56" x14ac:dyDescent="0.35">
      <c r="A109" s="1"/>
      <c r="B109" s="1"/>
      <c r="C109" s="1"/>
      <c r="D109" s="1"/>
      <c r="E109" s="1"/>
      <c r="F109" s="1"/>
      <c r="G109" s="1"/>
      <c r="H109" s="1"/>
      <c r="I109" s="1"/>
      <c r="J109" s="1"/>
      <c r="K109" s="1"/>
      <c r="L109" s="1"/>
      <c r="M109" s="1"/>
      <c r="N109" s="32" t="s">
        <v>35</v>
      </c>
      <c r="O109" s="32">
        <f>AVERAGE(O97:O100,O91:O95)</f>
        <v>3094.5512958697232</v>
      </c>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row>
    <row r="110" spans="1:56" x14ac:dyDescent="0.35">
      <c r="A110" s="1"/>
      <c r="B110" s="1"/>
      <c r="C110" s="1"/>
      <c r="D110" s="1"/>
      <c r="E110" s="1"/>
      <c r="F110" s="1"/>
      <c r="G110" s="1"/>
      <c r="H110" s="1"/>
      <c r="I110" s="1"/>
      <c r="J110" s="1"/>
      <c r="K110" s="1"/>
      <c r="L110" s="1"/>
      <c r="M110" s="1"/>
      <c r="N110" s="32" t="s">
        <v>36</v>
      </c>
      <c r="O110" s="32">
        <f>STDEVA(O97:O100,O91:O95)</f>
        <v>117.21671685464304</v>
      </c>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row>
    <row r="111" spans="1:56" x14ac:dyDescent="0.35">
      <c r="A111" s="1"/>
      <c r="B111" s="1"/>
      <c r="C111" s="1"/>
      <c r="D111" s="1"/>
      <c r="E111" s="1"/>
      <c r="F111" s="1"/>
      <c r="G111" s="1"/>
      <c r="H111" s="1"/>
      <c r="I111" s="1"/>
      <c r="J111" s="1"/>
      <c r="K111" s="1"/>
      <c r="L111" s="1"/>
      <c r="M111" s="1"/>
      <c r="N111" s="1" t="s">
        <v>37</v>
      </c>
      <c r="O111" s="7">
        <f>(O109-O96)/O110</f>
        <v>3.5692524885118022</v>
      </c>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row>
    <row r="112" spans="1:56"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row>
    <row r="113" spans="1:56" x14ac:dyDescent="0.35">
      <c r="A113" s="1"/>
      <c r="B113" s="94" t="s">
        <v>56</v>
      </c>
      <c r="C113" s="94"/>
      <c r="D113" s="94"/>
      <c r="E113" s="94"/>
      <c r="F113" s="94"/>
      <c r="G113" s="94"/>
      <c r="H113" s="94"/>
      <c r="I113" s="94"/>
      <c r="J113" s="94"/>
      <c r="K113" s="94"/>
      <c r="L113" s="94"/>
      <c r="M113" s="94"/>
      <c r="N113" s="94"/>
      <c r="O113" s="94"/>
      <c r="P113" s="94"/>
      <c r="Q113" s="94"/>
      <c r="R113" s="94"/>
      <c r="S113" s="94"/>
      <c r="T113" s="94"/>
      <c r="U113" s="94"/>
      <c r="V113" s="94"/>
      <c r="W113" s="94"/>
      <c r="X113" s="94"/>
      <c r="Y113" s="94"/>
      <c r="Z113" s="94"/>
      <c r="AA113" s="94"/>
      <c r="AB113" s="94"/>
      <c r="AC113" s="94"/>
      <c r="AD113" s="94"/>
      <c r="AE113" s="94"/>
      <c r="AF113" s="94"/>
      <c r="AG113" s="94"/>
      <c r="AH113" s="94"/>
      <c r="AI113" s="94"/>
      <c r="AJ113" s="94"/>
      <c r="AK113" s="94"/>
      <c r="AL113" s="94"/>
      <c r="AM113" s="94"/>
      <c r="AN113" s="94"/>
      <c r="AO113" s="94"/>
      <c r="AP113" s="94"/>
      <c r="AQ113" s="94"/>
      <c r="AR113" s="94"/>
      <c r="AS113" s="94"/>
      <c r="AT113" s="94"/>
      <c r="AU113" s="94"/>
      <c r="AV113" s="94"/>
      <c r="AW113" s="94"/>
      <c r="AX113" s="94"/>
      <c r="AY113" s="94"/>
      <c r="AZ113" s="94"/>
      <c r="BA113" s="94"/>
      <c r="BB113" s="94"/>
      <c r="BC113" s="94"/>
      <c r="BD113" s="94"/>
    </row>
    <row r="114" spans="1:56" x14ac:dyDescent="0.35">
      <c r="A114" s="1"/>
      <c r="B114" s="94" t="s">
        <v>0</v>
      </c>
      <c r="C114" s="94"/>
      <c r="D114" s="94"/>
      <c r="E114" s="94"/>
      <c r="F114" s="94"/>
      <c r="G114" s="94"/>
      <c r="H114" s="94"/>
      <c r="I114" s="94"/>
      <c r="J114" s="94"/>
      <c r="K114" s="94" t="s">
        <v>1</v>
      </c>
      <c r="L114" s="94"/>
      <c r="M114" s="94"/>
      <c r="N114" s="94"/>
      <c r="O114" s="94"/>
      <c r="P114" s="94"/>
      <c r="Q114" s="94"/>
      <c r="R114" s="94"/>
      <c r="S114" s="94"/>
      <c r="T114" s="94" t="s">
        <v>2</v>
      </c>
      <c r="U114" s="94"/>
      <c r="V114" s="94"/>
      <c r="W114" s="94"/>
      <c r="X114" s="94"/>
      <c r="Y114" s="94"/>
      <c r="Z114" s="94"/>
      <c r="AA114" s="94"/>
      <c r="AB114" s="94"/>
      <c r="AC114" s="94" t="s">
        <v>23</v>
      </c>
      <c r="AD114" s="94"/>
      <c r="AE114" s="94"/>
      <c r="AF114" s="94"/>
      <c r="AG114" s="94"/>
      <c r="AH114" s="94"/>
      <c r="AI114" s="94"/>
      <c r="AJ114" s="94"/>
      <c r="AK114" s="94"/>
      <c r="AL114" s="94"/>
      <c r="AM114" s="94" t="s">
        <v>3</v>
      </c>
      <c r="AN114" s="94"/>
      <c r="AO114" s="94"/>
      <c r="AP114" s="94"/>
      <c r="AQ114" s="94"/>
      <c r="AR114" s="94"/>
      <c r="AS114" s="94"/>
      <c r="AT114" s="94"/>
      <c r="AU114" s="94"/>
      <c r="AV114" s="94" t="s">
        <v>4</v>
      </c>
      <c r="AW114" s="94"/>
      <c r="AX114" s="94"/>
      <c r="AY114" s="94"/>
      <c r="AZ114" s="94"/>
      <c r="BA114" s="94"/>
      <c r="BB114" s="94"/>
      <c r="BC114" s="94"/>
      <c r="BD114" s="94"/>
    </row>
    <row r="115" spans="1:56" x14ac:dyDescent="0.35">
      <c r="A115" s="1"/>
      <c r="B115" s="3" t="s">
        <v>24</v>
      </c>
      <c r="C115" s="3" t="s">
        <v>25</v>
      </c>
      <c r="D115" s="3" t="s">
        <v>26</v>
      </c>
      <c r="E115" s="3" t="s">
        <v>27</v>
      </c>
      <c r="F115" s="3" t="s">
        <v>28</v>
      </c>
      <c r="G115" s="3" t="s">
        <v>29</v>
      </c>
      <c r="H115" s="3" t="s">
        <v>30</v>
      </c>
      <c r="I115" s="3" t="s">
        <v>31</v>
      </c>
      <c r="J115" s="3" t="s">
        <v>32</v>
      </c>
      <c r="K115" s="3" t="s">
        <v>24</v>
      </c>
      <c r="L115" s="3" t="s">
        <v>25</v>
      </c>
      <c r="M115" s="3" t="s">
        <v>26</v>
      </c>
      <c r="N115" s="3" t="s">
        <v>27</v>
      </c>
      <c r="O115" s="3" t="s">
        <v>28</v>
      </c>
      <c r="P115" s="3" t="s">
        <v>29</v>
      </c>
      <c r="Q115" s="3" t="s">
        <v>30</v>
      </c>
      <c r="R115" s="3" t="s">
        <v>31</v>
      </c>
      <c r="S115" s="3" t="s">
        <v>32</v>
      </c>
      <c r="T115" s="3" t="s">
        <v>24</v>
      </c>
      <c r="U115" s="3" t="s">
        <v>25</v>
      </c>
      <c r="V115" s="3" t="s">
        <v>26</v>
      </c>
      <c r="W115" s="3" t="s">
        <v>27</v>
      </c>
      <c r="X115" s="3" t="s">
        <v>28</v>
      </c>
      <c r="Y115" s="3" t="s">
        <v>29</v>
      </c>
      <c r="Z115" s="3" t="s">
        <v>30</v>
      </c>
      <c r="AA115" s="3" t="s">
        <v>31</v>
      </c>
      <c r="AB115" s="3" t="s">
        <v>32</v>
      </c>
      <c r="AC115" s="3" t="s">
        <v>24</v>
      </c>
      <c r="AD115" s="3" t="s">
        <v>25</v>
      </c>
      <c r="AE115" s="3" t="s">
        <v>26</v>
      </c>
      <c r="AF115" s="3" t="s">
        <v>27</v>
      </c>
      <c r="AG115" s="3" t="s">
        <v>28</v>
      </c>
      <c r="AH115" s="3" t="s">
        <v>33</v>
      </c>
      <c r="AI115" s="3" t="s">
        <v>29</v>
      </c>
      <c r="AJ115" s="3" t="s">
        <v>30</v>
      </c>
      <c r="AK115" s="3" t="s">
        <v>31</v>
      </c>
      <c r="AL115" s="3" t="s">
        <v>32</v>
      </c>
      <c r="AM115" s="3" t="s">
        <v>24</v>
      </c>
      <c r="AN115" s="3" t="s">
        <v>25</v>
      </c>
      <c r="AO115" s="3" t="s">
        <v>26</v>
      </c>
      <c r="AP115" s="3" t="s">
        <v>27</v>
      </c>
      <c r="AQ115" s="3" t="s">
        <v>28</v>
      </c>
      <c r="AR115" s="3" t="s">
        <v>29</v>
      </c>
      <c r="AS115" s="3" t="s">
        <v>30</v>
      </c>
      <c r="AT115" s="3" t="s">
        <v>31</v>
      </c>
      <c r="AU115" s="3" t="s">
        <v>32</v>
      </c>
      <c r="AV115" s="3" t="s">
        <v>24</v>
      </c>
      <c r="AW115" s="3" t="s">
        <v>25</v>
      </c>
      <c r="AX115" s="3" t="s">
        <v>26</v>
      </c>
      <c r="AY115" s="3" t="s">
        <v>27</v>
      </c>
      <c r="AZ115" s="3" t="s">
        <v>28</v>
      </c>
      <c r="BA115" s="3" t="s">
        <v>29</v>
      </c>
      <c r="BB115" s="3" t="s">
        <v>30</v>
      </c>
      <c r="BC115" s="3" t="s">
        <v>31</v>
      </c>
      <c r="BD115" s="3" t="s">
        <v>32</v>
      </c>
    </row>
    <row r="116" spans="1:56" x14ac:dyDescent="0.35">
      <c r="A116" s="73">
        <v>1</v>
      </c>
      <c r="B116" s="28">
        <v>149.57687188089008</v>
      </c>
      <c r="C116" s="28">
        <v>149.17720307630788</v>
      </c>
      <c r="D116" s="28">
        <v>147.40723015669599</v>
      </c>
      <c r="E116" s="28">
        <v>147.55987591709709</v>
      </c>
      <c r="F116" s="41">
        <v>3206.1223128888792</v>
      </c>
      <c r="G116" s="30">
        <v>1.9322889643811951E-2</v>
      </c>
      <c r="H116" s="30">
        <v>1.9320380561978455E-2</v>
      </c>
      <c r="I116" s="30">
        <v>1.9341547830149623E-2</v>
      </c>
      <c r="J116" s="30">
        <v>1.9340167968999997E-2</v>
      </c>
      <c r="K116" s="28">
        <v>153.88169321155553</v>
      </c>
      <c r="L116" s="28">
        <v>153.74432732559805</v>
      </c>
      <c r="M116" s="28">
        <v>152.02828966059573</v>
      </c>
      <c r="N116" s="28">
        <v>150.90336660522641</v>
      </c>
      <c r="O116" s="41">
        <v>3108.6161272991271</v>
      </c>
      <c r="P116" s="30">
        <v>1.8366933533252822E-2</v>
      </c>
      <c r="Q116" s="30">
        <v>1.8362018261521691E-2</v>
      </c>
      <c r="R116" s="30">
        <v>1.8381547446488684E-2</v>
      </c>
      <c r="S116" s="30">
        <v>1.8393736327999999E-2</v>
      </c>
      <c r="T116" s="28">
        <v>154.13154035155637</v>
      </c>
      <c r="U116" s="28">
        <v>154.37124066977998</v>
      </c>
      <c r="V116" s="28">
        <v>152.64246706823513</v>
      </c>
      <c r="W116" s="28">
        <v>118.67148575538469</v>
      </c>
      <c r="X116" s="41">
        <v>3180.9452516332003</v>
      </c>
      <c r="Y116" s="30">
        <v>1.9130237304612753E-2</v>
      </c>
      <c r="Z116" s="30">
        <v>1.9122186458400844E-2</v>
      </c>
      <c r="AA116" s="30">
        <v>1.9141482515962576E-2</v>
      </c>
      <c r="AB116" s="30">
        <v>1.9538990233999999E-2</v>
      </c>
      <c r="AC116" s="28">
        <v>66.407220211803676</v>
      </c>
      <c r="AD116" s="28">
        <v>66.478867582323602</v>
      </c>
      <c r="AE116" s="28">
        <v>65.970273217020463</v>
      </c>
      <c r="AF116" s="28">
        <v>65.225145011558453</v>
      </c>
      <c r="AG116" s="41">
        <v>1317.435569414461</v>
      </c>
      <c r="AH116" s="41">
        <v>3378.7216465036418</v>
      </c>
      <c r="AI116" s="30">
        <v>1.8990864321282136E-2</v>
      </c>
      <c r="AJ116" s="30">
        <v>1.8984254800074166E-2</v>
      </c>
      <c r="AK116" s="30">
        <v>1.899723339359807E-2</v>
      </c>
      <c r="AL116" s="30">
        <v>1.9016503906000001E-2</v>
      </c>
      <c r="AM116" s="28">
        <v>149.53719388269221</v>
      </c>
      <c r="AN116" s="28">
        <v>149.3916851915736</v>
      </c>
      <c r="AO116" s="28">
        <v>146.54491447291429</v>
      </c>
      <c r="AP116" s="28">
        <v>146.79586279022732</v>
      </c>
      <c r="AQ116" s="41">
        <v>3182.8561327130301</v>
      </c>
      <c r="AR116" s="30">
        <v>1.9129813490362416E-2</v>
      </c>
      <c r="AS116" s="30">
        <v>1.9118570223477398E-2</v>
      </c>
      <c r="AT116" s="30">
        <v>1.9152099898874623E-2</v>
      </c>
      <c r="AU116" s="30">
        <v>1.9149656250000001E-2</v>
      </c>
      <c r="AV116" s="74">
        <v>201.62772551114136</v>
      </c>
      <c r="AW116" s="74">
        <v>200.16276484801978</v>
      </c>
      <c r="AX116" s="74">
        <v>202.55857807810341</v>
      </c>
      <c r="AY116" s="74">
        <v>200.23713001924799</v>
      </c>
      <c r="AZ116" s="41">
        <v>2898.6330318832506</v>
      </c>
      <c r="BA116" s="76">
        <v>-8.1520714714878052E-6</v>
      </c>
      <c r="BB116" s="76">
        <v>4.4766178500001599E-6</v>
      </c>
      <c r="BC116" s="76">
        <v>-1.9139024521043769E-5</v>
      </c>
      <c r="BD116" s="76">
        <v>0</v>
      </c>
    </row>
    <row r="117" spans="1:56" x14ac:dyDescent="0.35">
      <c r="A117" s="73">
        <v>2</v>
      </c>
      <c r="B117" s="28">
        <v>149.47362047522068</v>
      </c>
      <c r="C117" s="28">
        <v>149.36099002354865</v>
      </c>
      <c r="D117" s="28">
        <v>147.3387778502605</v>
      </c>
      <c r="E117" s="28">
        <v>147.27104828566695</v>
      </c>
      <c r="F117" s="41">
        <v>3210.450777371711</v>
      </c>
      <c r="G117" s="30">
        <v>1.93595463930052E-2</v>
      </c>
      <c r="H117" s="30">
        <v>1.9351545293944481E-2</v>
      </c>
      <c r="I117" s="30">
        <v>1.9375200506089565E-2</v>
      </c>
      <c r="J117" s="30">
        <v>1.9376384766E-2</v>
      </c>
      <c r="K117" s="28">
        <v>152.98646971586982</v>
      </c>
      <c r="L117" s="28">
        <v>153.04079180251662</v>
      </c>
      <c r="M117" s="28">
        <v>151.0100313015312</v>
      </c>
      <c r="N117" s="28">
        <v>149.37991875014646</v>
      </c>
      <c r="O117" s="41">
        <v>3241.5083913066514</v>
      </c>
      <c r="P117" s="76">
        <v>-3.188966809607276E-5</v>
      </c>
      <c r="Q117" s="76">
        <v>-4.161846307304125E-5</v>
      </c>
      <c r="R117" s="76">
        <v>-1.833593171092323E-5</v>
      </c>
      <c r="S117" s="76">
        <v>0</v>
      </c>
      <c r="T117" s="28">
        <v>153.22102724586122</v>
      </c>
      <c r="U117" s="28">
        <v>153.10595110358875</v>
      </c>
      <c r="V117" s="28">
        <v>151.62487490866937</v>
      </c>
      <c r="W117" s="28">
        <v>152.71991963045795</v>
      </c>
      <c r="X117" s="41">
        <v>3155.873913265531</v>
      </c>
      <c r="Y117" s="30">
        <v>1.9252945337717851E-2</v>
      </c>
      <c r="Z117" s="30">
        <v>1.9248006198383714E-2</v>
      </c>
      <c r="AA117" s="30">
        <v>1.9265648969803879E-2</v>
      </c>
      <c r="AB117" s="30">
        <v>1.9252742187000002E-2</v>
      </c>
      <c r="AC117" s="28">
        <v>67.986686261816686</v>
      </c>
      <c r="AD117" s="28">
        <v>68.035279297170106</v>
      </c>
      <c r="AE117" s="28">
        <v>67.490203317165594</v>
      </c>
      <c r="AF117" s="28">
        <v>67.734574764538522</v>
      </c>
      <c r="AG117" s="41">
        <v>1354.4949918600953</v>
      </c>
      <c r="AH117" s="41">
        <v>3443.598095767044</v>
      </c>
      <c r="AI117" s="30">
        <v>1.9120461108246757E-2</v>
      </c>
      <c r="AJ117" s="30">
        <v>1.9114621623533511E-2</v>
      </c>
      <c r="AK117" s="30">
        <v>1.9128741908225604E-2</v>
      </c>
      <c r="AL117" s="30">
        <v>1.9122791016E-2</v>
      </c>
      <c r="AM117" s="28">
        <v>152.67424870123091</v>
      </c>
      <c r="AN117" s="28">
        <v>152.39997097903841</v>
      </c>
      <c r="AO117" s="28">
        <v>150.58932422752773</v>
      </c>
      <c r="AP117" s="28">
        <v>151.97193876561875</v>
      </c>
      <c r="AQ117" s="41">
        <v>3257.2636930922781</v>
      </c>
      <c r="AR117" s="30">
        <v>1.9265402366106521E-2</v>
      </c>
      <c r="AS117" s="30">
        <v>1.925999317539432E-2</v>
      </c>
      <c r="AT117" s="30">
        <v>1.9280043262178741E-2</v>
      </c>
      <c r="AU117" s="30">
        <v>1.9264623046999999E-2</v>
      </c>
      <c r="AV117" s="74">
        <v>192.09296823593655</v>
      </c>
      <c r="AW117" s="74">
        <v>193.49886588770786</v>
      </c>
      <c r="AX117" s="74">
        <v>187.62764059922975</v>
      </c>
      <c r="AY117" s="74">
        <v>187.9329091561269</v>
      </c>
      <c r="AZ117" s="41">
        <v>2887.1540595124397</v>
      </c>
      <c r="BA117" s="76">
        <v>-3.1562785647243484E-5</v>
      </c>
      <c r="BB117" s="76">
        <v>-5.4422531555932268E-5</v>
      </c>
      <c r="BC117" s="76">
        <v>2.3656761489287673E-6</v>
      </c>
      <c r="BD117" s="76">
        <v>0</v>
      </c>
    </row>
    <row r="118" spans="1:56" x14ac:dyDescent="0.35">
      <c r="A118" s="73">
        <v>3</v>
      </c>
      <c r="B118" s="28">
        <v>151.4174299587475</v>
      </c>
      <c r="C118" s="28">
        <v>151.20575743731072</v>
      </c>
      <c r="D118" s="28">
        <v>149.3650032396454</v>
      </c>
      <c r="E118" s="28">
        <v>148.82324178498953</v>
      </c>
      <c r="F118" s="41">
        <v>3188.2357870401552</v>
      </c>
      <c r="G118" s="30">
        <v>1.8967925305886403E-2</v>
      </c>
      <c r="H118" s="30">
        <v>1.8963104717662993E-2</v>
      </c>
      <c r="I118" s="30">
        <v>1.8984115949013645E-2</v>
      </c>
      <c r="J118" s="30">
        <v>1.8990181640999998E-2</v>
      </c>
      <c r="K118" s="28">
        <v>154.28167988118511</v>
      </c>
      <c r="L118" s="28">
        <v>154.13597939357564</v>
      </c>
      <c r="M118" s="28">
        <v>152.35542765553092</v>
      </c>
      <c r="N118" s="28">
        <v>151.01635726857231</v>
      </c>
      <c r="O118" s="41">
        <v>3089.9991491206292</v>
      </c>
      <c r="P118" s="30">
        <v>1.8790705466687877E-2</v>
      </c>
      <c r="Q118" s="30">
        <v>1.8785793869157789E-2</v>
      </c>
      <c r="R118" s="30">
        <v>1.8806218890315043E-2</v>
      </c>
      <c r="S118" s="30">
        <v>1.8820748046999999E-2</v>
      </c>
      <c r="T118" s="28">
        <v>152.89501301504808</v>
      </c>
      <c r="U118" s="28">
        <v>152.79232827045345</v>
      </c>
      <c r="V118" s="28">
        <v>151.5480274086683</v>
      </c>
      <c r="W118" s="28">
        <v>150.24905015531223</v>
      </c>
      <c r="X118" s="41">
        <v>3134.02808073498</v>
      </c>
      <c r="Y118" s="30">
        <v>1.8880435235112274E-2</v>
      </c>
      <c r="Z118" s="30">
        <v>1.8875495738960732E-2</v>
      </c>
      <c r="AA118" s="30">
        <v>1.8889981912240044E-2</v>
      </c>
      <c r="AB118" s="30">
        <v>1.8906027343999997E-2</v>
      </c>
      <c r="AC118" s="28">
        <v>68.487477470431699</v>
      </c>
      <c r="AD118" s="28">
        <v>68.378627185135429</v>
      </c>
      <c r="AE118" s="28">
        <v>68.197985966482193</v>
      </c>
      <c r="AF118" s="28">
        <v>67.567979090956328</v>
      </c>
      <c r="AG118" s="41">
        <v>1424.1148395069058</v>
      </c>
      <c r="AH118" s="41">
        <v>3583.88710409539</v>
      </c>
      <c r="AI118" s="30">
        <v>1.9826356767591254E-2</v>
      </c>
      <c r="AJ118" s="30">
        <v>1.9826583298061175E-2</v>
      </c>
      <c r="AK118" s="30">
        <v>1.9831308892115252E-2</v>
      </c>
      <c r="AL118" s="30">
        <v>1.9847046875E-2</v>
      </c>
      <c r="AM118" s="28">
        <v>152.05035374975085</v>
      </c>
      <c r="AN118" s="28">
        <v>152.05361632503471</v>
      </c>
      <c r="AO118" s="28">
        <v>149.26964946014428</v>
      </c>
      <c r="AP118" s="28">
        <v>149.12001411699922</v>
      </c>
      <c r="AQ118" s="41">
        <v>2982.788670232665</v>
      </c>
      <c r="AR118" s="30">
        <v>1.7977403970699499E-2</v>
      </c>
      <c r="AS118" s="30">
        <v>1.7966719963283931E-2</v>
      </c>
      <c r="AT118" s="30">
        <v>1.7998628931846051E-2</v>
      </c>
      <c r="AU118" s="30">
        <v>1.8000556640999997E-2</v>
      </c>
      <c r="AV118" s="74">
        <v>200.18030054959348</v>
      </c>
      <c r="AW118" s="74">
        <v>199.41366061618615</v>
      </c>
      <c r="AX118" s="74">
        <v>197.5250909687656</v>
      </c>
      <c r="AY118" s="74">
        <v>193.22281375497073</v>
      </c>
      <c r="AZ118" s="41">
        <v>2896.1191454939858</v>
      </c>
      <c r="BA118" s="76">
        <v>-5.730609706273114E-5</v>
      </c>
      <c r="BB118" s="76">
        <v>-5.451705101849865E-5</v>
      </c>
      <c r="BC118" s="76">
        <v>-3.7764442232042062E-5</v>
      </c>
      <c r="BD118" s="76">
        <v>0</v>
      </c>
    </row>
    <row r="119" spans="1:56" x14ac:dyDescent="0.35">
      <c r="A119" s="73">
        <v>4</v>
      </c>
      <c r="B119" s="28">
        <v>148.78306318440266</v>
      </c>
      <c r="C119" s="28">
        <v>148.61671498020362</v>
      </c>
      <c r="D119" s="28">
        <v>146.39291358100559</v>
      </c>
      <c r="E119" s="28">
        <v>147.27962461311367</v>
      </c>
      <c r="F119" s="41">
        <v>3186.4505024344576</v>
      </c>
      <c r="G119" s="30">
        <v>1.923970167505221E-2</v>
      </c>
      <c r="H119" s="30">
        <v>1.923283767209346E-2</v>
      </c>
      <c r="I119" s="30">
        <v>1.9259223050006383E-2</v>
      </c>
      <c r="J119" s="30">
        <v>1.9249548827999997E-2</v>
      </c>
      <c r="K119" s="28">
        <v>152.09857326602443</v>
      </c>
      <c r="L119" s="28">
        <v>152.28085966676244</v>
      </c>
      <c r="M119" s="28">
        <v>150.11264986913307</v>
      </c>
      <c r="N119" s="28">
        <v>102.97260632507209</v>
      </c>
      <c r="O119" s="41">
        <v>3161.9441574702496</v>
      </c>
      <c r="P119" s="30">
        <v>1.8738967123962263E-2</v>
      </c>
      <c r="Q119" s="30">
        <v>1.8727674137934486E-2</v>
      </c>
      <c r="R119" s="30">
        <v>1.8753801574705201E-2</v>
      </c>
      <c r="S119" s="30">
        <v>1.9357351562E-2</v>
      </c>
      <c r="T119" s="28">
        <v>151.89965311013077</v>
      </c>
      <c r="U119" s="28">
        <v>151.88934282774062</v>
      </c>
      <c r="V119" s="28">
        <v>150.53460969397233</v>
      </c>
      <c r="W119" s="28">
        <v>150.8441674194049</v>
      </c>
      <c r="X119" s="41">
        <v>3035.7405719661447</v>
      </c>
      <c r="Y119" s="30">
        <v>1.8303852264492753E-2</v>
      </c>
      <c r="Z119" s="30">
        <v>1.8298202532821807E-2</v>
      </c>
      <c r="AA119" s="30">
        <v>1.8314687038939563E-2</v>
      </c>
      <c r="AB119" s="30">
        <v>1.8310978515999998E-2</v>
      </c>
      <c r="AC119" s="28">
        <v>68.834474034795406</v>
      </c>
      <c r="AD119" s="28">
        <v>68.823730868701915</v>
      </c>
      <c r="AE119" s="28">
        <v>68.810741398136216</v>
      </c>
      <c r="AF119" s="28">
        <v>71.454300016836214</v>
      </c>
      <c r="AG119" s="41">
        <v>1398.3608841698006</v>
      </c>
      <c r="AH119" s="41">
        <v>3446.8740564433529</v>
      </c>
      <c r="AI119" s="30">
        <v>1.9499036841674231E-2</v>
      </c>
      <c r="AJ119" s="30">
        <v>1.9495812251423404E-2</v>
      </c>
      <c r="AK119" s="30">
        <v>1.9495504105050299E-2</v>
      </c>
      <c r="AL119" s="30">
        <v>1.9431279297E-2</v>
      </c>
      <c r="AM119" s="28">
        <v>151.92157947564479</v>
      </c>
      <c r="AN119" s="28">
        <v>151.61346976890624</v>
      </c>
      <c r="AO119" s="28">
        <v>149.34787740680619</v>
      </c>
      <c r="AP119" s="28">
        <v>148.91683309146782</v>
      </c>
      <c r="AQ119" s="41">
        <v>3140.8992654687695</v>
      </c>
      <c r="AR119" s="76">
        <v>-2.4290030898171875E-5</v>
      </c>
      <c r="AS119" s="76">
        <v>-3.0365088428770601E-5</v>
      </c>
      <c r="AT119" s="76">
        <v>-5.073506362534021E-6</v>
      </c>
      <c r="AU119" s="76">
        <v>0</v>
      </c>
      <c r="AV119" s="74">
        <v>197.1370829576326</v>
      </c>
      <c r="AW119" s="74">
        <v>196.51012484424925</v>
      </c>
      <c r="AX119" s="74">
        <v>196.07281590279604</v>
      </c>
      <c r="AY119" s="74">
        <v>191.32770798150102</v>
      </c>
      <c r="AZ119" s="41">
        <v>2859.0846725264769</v>
      </c>
      <c r="BA119" s="76">
        <v>-3.9680563130753094E-5</v>
      </c>
      <c r="BB119" s="76">
        <v>-4.2887658376410577E-5</v>
      </c>
      <c r="BC119" s="76">
        <v>-4.0905350708851041E-5</v>
      </c>
      <c r="BD119" s="76">
        <v>0</v>
      </c>
    </row>
    <row r="120" spans="1:56" x14ac:dyDescent="0.35">
      <c r="A120" s="73">
        <v>5</v>
      </c>
      <c r="B120" s="28">
        <v>150.957170525511</v>
      </c>
      <c r="C120" s="28">
        <v>150.68266898523922</v>
      </c>
      <c r="D120" s="28">
        <v>147.90478017040394</v>
      </c>
      <c r="E120" s="28">
        <v>147.66880782739796</v>
      </c>
      <c r="F120" s="41">
        <v>2873.484885842498</v>
      </c>
      <c r="G120" s="30">
        <v>1.7625059437892429E-2</v>
      </c>
      <c r="H120" s="30">
        <v>1.7621614112949383E-2</v>
      </c>
      <c r="I120" s="30">
        <v>1.7653464432501986E-2</v>
      </c>
      <c r="J120" s="30">
        <v>1.7656302733999998E-2</v>
      </c>
      <c r="K120" s="28">
        <v>150.84091055345348</v>
      </c>
      <c r="L120" s="28">
        <v>150.85446662643309</v>
      </c>
      <c r="M120" s="28">
        <v>148.76395223835362</v>
      </c>
      <c r="N120" s="28">
        <v>148.9105719962225</v>
      </c>
      <c r="O120" s="41">
        <v>3246.9480742778542</v>
      </c>
      <c r="P120" s="30">
        <v>2.0269947958483883E-2</v>
      </c>
      <c r="Q120" s="30">
        <v>2.0259508199909619E-2</v>
      </c>
      <c r="R120" s="30">
        <v>2.0283117990472319E-2</v>
      </c>
      <c r="S120" s="30">
        <v>2.0281761718999997E-2</v>
      </c>
      <c r="T120" s="28">
        <v>153.27430596960542</v>
      </c>
      <c r="U120" s="28">
        <v>153.70340960258642</v>
      </c>
      <c r="V120" s="28">
        <v>151.92270152570291</v>
      </c>
      <c r="W120" s="28">
        <v>152.36652913046069</v>
      </c>
      <c r="X120" s="41">
        <v>3064.7319955974394</v>
      </c>
      <c r="Y120" s="30">
        <v>1.8631073504823747E-2</v>
      </c>
      <c r="Z120" s="30">
        <v>1.8618280181062336E-2</v>
      </c>
      <c r="AA120" s="30">
        <v>1.8639754200340496E-2</v>
      </c>
      <c r="AB120" s="30">
        <v>1.8634572266000002E-2</v>
      </c>
      <c r="AC120" s="28">
        <v>67.403471114268399</v>
      </c>
      <c r="AD120" s="28">
        <v>67.294176159485971</v>
      </c>
      <c r="AE120" s="28">
        <v>66.784684632136063</v>
      </c>
      <c r="AF120" s="28">
        <v>67.488358550901907</v>
      </c>
      <c r="AG120" s="41">
        <v>1394.9638202606538</v>
      </c>
      <c r="AH120" s="41">
        <v>3506.580516226607</v>
      </c>
      <c r="AI120" s="30">
        <v>1.9608375525157797E-2</v>
      </c>
      <c r="AJ120" s="30">
        <v>1.9605225682058528E-2</v>
      </c>
      <c r="AK120" s="30">
        <v>1.9616954448551056E-2</v>
      </c>
      <c r="AL120" s="30">
        <v>1.9599669922000001E-2</v>
      </c>
      <c r="AM120" s="28">
        <v>150.7121892789973</v>
      </c>
      <c r="AN120" s="28">
        <v>150.61664453498386</v>
      </c>
      <c r="AO120" s="28">
        <v>148.86816541564158</v>
      </c>
      <c r="AP120" s="28">
        <v>151.00224528179879</v>
      </c>
      <c r="AQ120" s="41">
        <v>3097.5885174786217</v>
      </c>
      <c r="AR120" s="30">
        <v>1.8874672917593725E-2</v>
      </c>
      <c r="AS120" s="30">
        <v>1.8866108346270984E-2</v>
      </c>
      <c r="AT120" s="30">
        <v>1.8885815276454533E-2</v>
      </c>
      <c r="AU120" s="30">
        <v>1.8861613281000004E-2</v>
      </c>
      <c r="AV120" s="74">
        <v>196.01214030984582</v>
      </c>
      <c r="AW120" s="74">
        <v>195.62192138450638</v>
      </c>
      <c r="AX120" s="74">
        <v>197.37047207329914</v>
      </c>
      <c r="AY120" s="74">
        <v>202.26320387554458</v>
      </c>
      <c r="AZ120" s="41">
        <v>2714.6995621557126</v>
      </c>
      <c r="BA120" s="76">
        <v>5.7838384582508123E-5</v>
      </c>
      <c r="BB120" s="76">
        <v>6.0245595670258029E-5</v>
      </c>
      <c r="BC120" s="76">
        <v>4.2233741743357897E-5</v>
      </c>
      <c r="BD120" s="76">
        <v>0</v>
      </c>
    </row>
    <row r="121" spans="1:56" x14ac:dyDescent="0.35">
      <c r="A121" s="73">
        <v>6</v>
      </c>
      <c r="B121" s="28">
        <v>149.72135200408604</v>
      </c>
      <c r="C121" s="28">
        <v>149.5364883640257</v>
      </c>
      <c r="D121" s="28">
        <v>146.78326525786889</v>
      </c>
      <c r="E121" s="28">
        <v>145.27725603934869</v>
      </c>
      <c r="F121" s="41">
        <v>3005.814254148841</v>
      </c>
      <c r="G121" s="30">
        <v>1.8056371527606585E-2</v>
      </c>
      <c r="H121" s="30">
        <v>1.8051319546445725E-2</v>
      </c>
      <c r="I121" s="30">
        <v>1.8083214012943723E-2</v>
      </c>
      <c r="J121" s="30">
        <v>1.8099716796999999E-2</v>
      </c>
      <c r="K121" s="28">
        <v>154.73161117605909</v>
      </c>
      <c r="L121" s="28">
        <v>155.07718445305483</v>
      </c>
      <c r="M121" s="28">
        <v>153.97247141395647</v>
      </c>
      <c r="N121" s="28">
        <v>151.98953724527522</v>
      </c>
      <c r="O121" s="41">
        <v>3152.4431401320612</v>
      </c>
      <c r="P121" s="30">
        <v>1.8723766523465059E-2</v>
      </c>
      <c r="Q121" s="30">
        <v>1.8721102233226296E-2</v>
      </c>
      <c r="R121" s="30">
        <v>1.8735866958699565E-2</v>
      </c>
      <c r="S121" s="30">
        <v>1.8757179687000001E-2</v>
      </c>
      <c r="T121" s="28">
        <v>153.39488014410645</v>
      </c>
      <c r="U121" s="28">
        <v>153.44267703625633</v>
      </c>
      <c r="V121" s="28">
        <v>151.86157995096875</v>
      </c>
      <c r="W121" s="28">
        <v>151.32527315061063</v>
      </c>
      <c r="X121" s="41">
        <v>3104.8119944318901</v>
      </c>
      <c r="Y121" s="30">
        <v>1.8315214065415371E-2</v>
      </c>
      <c r="Z121" s="30">
        <v>1.8306325776186877E-2</v>
      </c>
      <c r="AA121" s="30">
        <v>1.8325250199064686E-2</v>
      </c>
      <c r="AB121" s="30">
        <v>1.8331896484E-2</v>
      </c>
      <c r="AC121" s="28">
        <v>68.799223645732923</v>
      </c>
      <c r="AD121" s="28">
        <v>68.771129628785459</v>
      </c>
      <c r="AE121" s="28">
        <v>68.570181488936441</v>
      </c>
      <c r="AF121" s="28">
        <v>70.857263684504062</v>
      </c>
      <c r="AG121" s="41">
        <v>1389.4720381482241</v>
      </c>
      <c r="AH121" s="41">
        <v>3420.9206193099976</v>
      </c>
      <c r="AI121" s="30">
        <v>1.9151576944722398E-2</v>
      </c>
      <c r="AJ121" s="30">
        <v>1.9148390381766283E-2</v>
      </c>
      <c r="AK121" s="30">
        <v>1.9152488661552315E-2</v>
      </c>
      <c r="AL121" s="30">
        <v>1.9097283202999998E-2</v>
      </c>
      <c r="AM121" s="28">
        <v>152.45067998443514</v>
      </c>
      <c r="AN121" s="28">
        <v>152.55834911098981</v>
      </c>
      <c r="AO121" s="28">
        <v>150.35593009211814</v>
      </c>
      <c r="AP121" s="28">
        <v>149.68404574727955</v>
      </c>
      <c r="AQ121" s="41">
        <v>2940.6418428696425</v>
      </c>
      <c r="AR121" s="30">
        <v>1.8010931911922025E-2</v>
      </c>
      <c r="AS121" s="30">
        <v>1.7999891497418496E-2</v>
      </c>
      <c r="AT121" s="30">
        <v>1.802579102288639E-2</v>
      </c>
      <c r="AU121" s="30">
        <v>1.8034246093999999E-2</v>
      </c>
      <c r="AV121" s="74">
        <v>189.83628289588358</v>
      </c>
      <c r="AW121" s="74">
        <v>188.41418068685107</v>
      </c>
      <c r="AX121" s="74">
        <v>191.69990147829668</v>
      </c>
      <c r="AY121" s="74">
        <v>192.15778153737136</v>
      </c>
      <c r="AZ121" s="41">
        <v>2848.7498587934438</v>
      </c>
      <c r="BA121" s="76">
        <v>2.396618908550918E-5</v>
      </c>
      <c r="BB121" s="76">
        <v>3.9402512290029916E-5</v>
      </c>
      <c r="BC121" s="76">
        <v>4.286135958024257E-6</v>
      </c>
      <c r="BD121" s="76">
        <v>0</v>
      </c>
    </row>
    <row r="122" spans="1:56" x14ac:dyDescent="0.35">
      <c r="A122" s="73">
        <v>7</v>
      </c>
      <c r="B122" s="28">
        <v>149.27287118768137</v>
      </c>
      <c r="C122" s="28">
        <v>149.33433595615855</v>
      </c>
      <c r="D122" s="28">
        <v>147.83573684690865</v>
      </c>
      <c r="E122" s="28">
        <v>147.01713515495638</v>
      </c>
      <c r="F122" s="41">
        <v>3122.7262470029614</v>
      </c>
      <c r="G122" s="30">
        <v>1.8982823848986474E-2</v>
      </c>
      <c r="H122" s="30">
        <v>1.8975247000761569E-2</v>
      </c>
      <c r="I122" s="30">
        <v>1.8992630484810147E-2</v>
      </c>
      <c r="J122" s="30">
        <v>1.9001781250000002E-2</v>
      </c>
      <c r="K122" s="28">
        <v>156.13744794601854</v>
      </c>
      <c r="L122" s="28">
        <v>156.13653683742936</v>
      </c>
      <c r="M122" s="28">
        <v>154.60419562300967</v>
      </c>
      <c r="N122" s="28">
        <v>154.20926558231173</v>
      </c>
      <c r="O122" s="75">
        <v>2787.4484114659735</v>
      </c>
      <c r="P122" s="76">
        <v>1.6930529858042605E-2</v>
      </c>
      <c r="Q122" s="76">
        <v>1.6923306301651543E-2</v>
      </c>
      <c r="R122" s="76">
        <v>1.6941684606112485E-2</v>
      </c>
      <c r="S122" s="76">
        <v>1.6946667968999997E-2</v>
      </c>
      <c r="T122" s="28">
        <v>152.88056658198389</v>
      </c>
      <c r="U122" s="28">
        <v>152.86291076430498</v>
      </c>
      <c r="V122" s="28">
        <v>151.23554166229792</v>
      </c>
      <c r="W122" s="28">
        <v>150.35335132086044</v>
      </c>
      <c r="X122" s="41">
        <v>3084.8109093843</v>
      </c>
      <c r="Y122" s="30">
        <v>1.8473883732592577E-2</v>
      </c>
      <c r="Z122" s="30">
        <v>1.8466575315148955E-2</v>
      </c>
      <c r="AA122" s="30">
        <v>1.8486072188096961E-2</v>
      </c>
      <c r="AB122" s="30">
        <v>1.8496859375000001E-2</v>
      </c>
      <c r="AC122" s="28">
        <v>66.015142579428485</v>
      </c>
      <c r="AD122" s="28">
        <v>65.951709897035641</v>
      </c>
      <c r="AE122" s="28">
        <v>65.472872413683206</v>
      </c>
      <c r="AF122" s="28">
        <v>67.392598663514889</v>
      </c>
      <c r="AG122" s="41">
        <v>1395.6698174485973</v>
      </c>
      <c r="AH122" s="41">
        <v>3519.401441104395</v>
      </c>
      <c r="AI122" s="30">
        <v>1.9836161892549182E-2</v>
      </c>
      <c r="AJ122" s="30">
        <v>1.9832719267981969E-2</v>
      </c>
      <c r="AK122" s="30">
        <v>1.9845095032016129E-2</v>
      </c>
      <c r="AL122" s="30">
        <v>1.9796253906E-2</v>
      </c>
      <c r="AM122" s="7"/>
      <c r="AN122" s="7"/>
      <c r="AO122" s="7"/>
      <c r="AP122" s="7"/>
      <c r="AQ122" s="4"/>
      <c r="AR122" s="6"/>
      <c r="AS122" s="6"/>
      <c r="AT122" s="6"/>
      <c r="AU122" s="6"/>
      <c r="AV122" s="74">
        <v>200.21581641138172</v>
      </c>
      <c r="AW122" s="74">
        <v>199.63950446843106</v>
      </c>
      <c r="AX122" s="74">
        <v>211.07909074382607</v>
      </c>
      <c r="AY122" s="74">
        <v>237.62798375477229</v>
      </c>
      <c r="AZ122" s="41">
        <v>2823.712457509625</v>
      </c>
      <c r="BA122" s="76">
        <v>3.0067533336250414E-4</v>
      </c>
      <c r="BB122" s="76">
        <v>3.2227146374968975E-4</v>
      </c>
      <c r="BC122" s="76">
        <v>2.1614257719998589E-4</v>
      </c>
      <c r="BD122" s="76">
        <v>0</v>
      </c>
    </row>
    <row r="123" spans="1:56" x14ac:dyDescent="0.35">
      <c r="A123" s="73">
        <v>8</v>
      </c>
      <c r="B123" s="28">
        <v>153.48603687306752</v>
      </c>
      <c r="C123" s="28">
        <v>153.43287211197017</v>
      </c>
      <c r="D123" s="28">
        <v>151.74682397410928</v>
      </c>
      <c r="E123" s="28">
        <v>151.98826949342543</v>
      </c>
      <c r="F123" s="41">
        <v>3019.6974004098588</v>
      </c>
      <c r="G123" s="76">
        <v>-1.1182483125000098E-5</v>
      </c>
      <c r="H123" s="76">
        <v>-1.707319484367059E-5</v>
      </c>
      <c r="I123" s="76">
        <v>2.4818192109962595E-6</v>
      </c>
      <c r="J123" s="76">
        <v>0</v>
      </c>
      <c r="K123" s="28">
        <v>153.21233550996288</v>
      </c>
      <c r="L123" s="28">
        <v>153.08155970012183</v>
      </c>
      <c r="M123" s="28">
        <v>151.46394654085114</v>
      </c>
      <c r="N123" s="28">
        <v>150.84445025572407</v>
      </c>
      <c r="O123" s="41">
        <v>2967.2586767428079</v>
      </c>
      <c r="P123" s="76">
        <v>-1.8931675983405931E-5</v>
      </c>
      <c r="Q123" s="76">
        <v>-2.5245509378744937E-5</v>
      </c>
      <c r="R123" s="76">
        <v>-7.1088557679632687E-6</v>
      </c>
      <c r="S123" s="76">
        <v>0</v>
      </c>
      <c r="T123" s="28">
        <v>150.34850638285346</v>
      </c>
      <c r="U123" s="28">
        <v>150.09312522391443</v>
      </c>
      <c r="V123" s="28">
        <v>148.89404277425814</v>
      </c>
      <c r="W123" s="28">
        <v>148.46229515709362</v>
      </c>
      <c r="X123" s="41">
        <v>3212.0170599544394</v>
      </c>
      <c r="Y123" s="76">
        <v>3.7352374628199544E-3</v>
      </c>
      <c r="Z123" s="76">
        <v>3.7314850105550803E-3</v>
      </c>
      <c r="AA123" s="76">
        <v>3.745398730261825E-3</v>
      </c>
      <c r="AB123" s="76">
        <v>3.750853271E-3</v>
      </c>
      <c r="AC123" s="28">
        <v>65.981280993446944</v>
      </c>
      <c r="AD123" s="28">
        <v>65.954253997829653</v>
      </c>
      <c r="AE123" s="28">
        <v>65.849240170352303</v>
      </c>
      <c r="AF123" s="28">
        <v>66.623303522170573</v>
      </c>
      <c r="AG123" s="41">
        <v>1314.8664938540862</v>
      </c>
      <c r="AH123" s="41">
        <v>3332.7602095526772</v>
      </c>
      <c r="AI123" s="30">
        <v>1.8849516159891892E-2</v>
      </c>
      <c r="AJ123" s="30">
        <v>1.8843779214988979E-2</v>
      </c>
      <c r="AK123" s="30">
        <v>1.8845401300621057E-2</v>
      </c>
      <c r="AL123" s="30">
        <v>1.8825574219E-2</v>
      </c>
      <c r="AM123" s="28">
        <v>137.19950933454973</v>
      </c>
      <c r="AN123" s="28">
        <v>137.26403485109776</v>
      </c>
      <c r="AO123" s="28">
        <v>135.21462522976793</v>
      </c>
      <c r="AP123" s="28">
        <v>135.79849561883364</v>
      </c>
      <c r="AQ123" s="41">
        <v>2894.5338604748022</v>
      </c>
      <c r="AR123" s="30">
        <v>1.8973272592510301E-2</v>
      </c>
      <c r="AS123" s="30">
        <v>1.8961282018077515E-2</v>
      </c>
      <c r="AT123" s="30">
        <v>1.8986841049591301E-2</v>
      </c>
      <c r="AU123" s="30">
        <v>1.8979986327999999E-2</v>
      </c>
      <c r="AV123" s="74">
        <v>195.59379788047445</v>
      </c>
      <c r="AW123" s="74">
        <v>194.65791583673141</v>
      </c>
      <c r="AX123" s="74">
        <v>194.83690722480438</v>
      </c>
      <c r="AY123" s="74">
        <v>186.56992424249373</v>
      </c>
      <c r="AZ123" s="41">
        <v>2746.6689122990679</v>
      </c>
      <c r="BA123" s="76">
        <v>-7.3118841784513406E-5</v>
      </c>
      <c r="BB123" s="76">
        <v>-6.9916800841353545E-5</v>
      </c>
      <c r="BC123" s="76">
        <v>-7.2777691153912488E-5</v>
      </c>
      <c r="BD123" s="76">
        <v>0</v>
      </c>
    </row>
    <row r="124" spans="1:56" x14ac:dyDescent="0.35">
      <c r="A124" s="73">
        <v>9</v>
      </c>
      <c r="B124" s="28">
        <v>148.76255826921724</v>
      </c>
      <c r="C124" s="28">
        <v>148.66942971451417</v>
      </c>
      <c r="D124" s="28">
        <v>146.06392866721959</v>
      </c>
      <c r="E124" s="28">
        <v>146.09822904083495</v>
      </c>
      <c r="F124" s="41">
        <v>3156.1581673128708</v>
      </c>
      <c r="G124" s="30">
        <v>1.896606839330808E-2</v>
      </c>
      <c r="H124" s="30">
        <v>1.8959324422288908E-2</v>
      </c>
      <c r="I124" s="30">
        <v>1.8990552815801157E-2</v>
      </c>
      <c r="J124" s="30">
        <v>1.8990437499999999E-2</v>
      </c>
      <c r="K124" s="28">
        <v>151.16702268225541</v>
      </c>
      <c r="L124" s="28">
        <v>151.15739109746875</v>
      </c>
      <c r="M124" s="28">
        <v>149.0496081632474</v>
      </c>
      <c r="N124" s="28">
        <v>148.92393813721114</v>
      </c>
      <c r="O124" s="75">
        <v>2421.3545718619348</v>
      </c>
      <c r="P124" s="76">
        <v>1.5233752471321121E-2</v>
      </c>
      <c r="Q124" s="76">
        <v>1.522540429763675E-2</v>
      </c>
      <c r="R124" s="76">
        <v>1.5250077309656478E-2</v>
      </c>
      <c r="S124" s="76">
        <v>1.5251648437E-2</v>
      </c>
      <c r="T124" s="28">
        <v>153.1018080736047</v>
      </c>
      <c r="U124" s="28">
        <v>153.13181824287207</v>
      </c>
      <c r="V124" s="28">
        <v>151.37784897638585</v>
      </c>
      <c r="W124" s="28">
        <v>150.81342116612231</v>
      </c>
      <c r="X124" s="41">
        <v>3029.8668397757492</v>
      </c>
      <c r="Y124" s="30">
        <v>1.8110307396835956E-2</v>
      </c>
      <c r="Z124" s="30">
        <v>1.810222936709226E-2</v>
      </c>
      <c r="AA124" s="30">
        <v>1.812282965275705E-2</v>
      </c>
      <c r="AB124" s="30">
        <v>1.8129623047000002E-2</v>
      </c>
      <c r="AC124" s="74">
        <v>63.939763903868325</v>
      </c>
      <c r="AD124" s="74">
        <v>84.630184664734173</v>
      </c>
      <c r="AE124" s="74">
        <v>46.043310684203043</v>
      </c>
      <c r="AF124" s="74">
        <v>49.334298248416587</v>
      </c>
      <c r="AG124" s="75">
        <v>1412.7080110817578</v>
      </c>
      <c r="AH124" s="75">
        <v>2988.3032539217606</v>
      </c>
      <c r="AI124" s="76">
        <v>2.0200479974143429E-2</v>
      </c>
      <c r="AJ124" s="76">
        <v>1.9334830518306829E-2</v>
      </c>
      <c r="AK124" s="76">
        <v>2.0438503672709427E-2</v>
      </c>
      <c r="AL124" s="76">
        <v>2.0277640625000003E-2</v>
      </c>
      <c r="AM124" s="28">
        <v>150.65029111475496</v>
      </c>
      <c r="AN124" s="28">
        <v>150.78485787224724</v>
      </c>
      <c r="AO124" s="28">
        <v>148.98549847312134</v>
      </c>
      <c r="AP124" s="28">
        <v>149.58715854012792</v>
      </c>
      <c r="AQ124" s="41">
        <v>3132.2270659365463</v>
      </c>
      <c r="AR124" s="30">
        <v>1.8982660190832265E-2</v>
      </c>
      <c r="AS124" s="30">
        <v>1.8973662980679561E-2</v>
      </c>
      <c r="AT124" s="30">
        <v>1.8994024983219927E-2</v>
      </c>
      <c r="AU124" s="30">
        <v>1.8987429686999999E-2</v>
      </c>
      <c r="AV124" s="74">
        <v>190.76731872677456</v>
      </c>
      <c r="AW124" s="74">
        <v>190.10580412523726</v>
      </c>
      <c r="AX124" s="74">
        <v>190.97058527317876</v>
      </c>
      <c r="AY124" s="74">
        <v>189.38734883880605</v>
      </c>
      <c r="AZ124" s="41">
        <v>2856.8030285296481</v>
      </c>
      <c r="BA124" s="76">
        <v>-2.676117916654343E-6</v>
      </c>
      <c r="BB124" s="76">
        <v>-4.3955727553242623E-6</v>
      </c>
      <c r="BC124" s="76">
        <v>-1.3802954313731025E-5</v>
      </c>
      <c r="BD124" s="76">
        <v>0</v>
      </c>
    </row>
    <row r="125" spans="1:56" x14ac:dyDescent="0.35">
      <c r="A125" s="73">
        <v>10</v>
      </c>
      <c r="B125" s="28">
        <v>148.77542003011973</v>
      </c>
      <c r="C125" s="28">
        <v>148.59465372661481</v>
      </c>
      <c r="D125" s="28">
        <v>147.28288525982643</v>
      </c>
      <c r="E125" s="28">
        <v>156.87499765431451</v>
      </c>
      <c r="F125" s="41">
        <v>3135.5805711216435</v>
      </c>
      <c r="G125" s="30">
        <v>1.9201178519138492E-2</v>
      </c>
      <c r="H125" s="30">
        <v>1.9196289193769023E-2</v>
      </c>
      <c r="I125" s="30">
        <v>1.9211358283586073E-2</v>
      </c>
      <c r="J125" s="30">
        <v>1.9096474609000002E-2</v>
      </c>
      <c r="K125" s="28">
        <v>151.5508465823464</v>
      </c>
      <c r="L125" s="28">
        <v>151.50040323242777</v>
      </c>
      <c r="M125" s="28">
        <v>150.05657214202105</v>
      </c>
      <c r="N125" s="28">
        <v>148.93973401767084</v>
      </c>
      <c r="O125" s="41">
        <v>3024.9508312900871</v>
      </c>
      <c r="P125" s="30">
        <v>1.8388172459693451E-2</v>
      </c>
      <c r="Q125" s="30">
        <v>1.8381400380660072E-2</v>
      </c>
      <c r="R125" s="30">
        <v>1.8397991801152654E-2</v>
      </c>
      <c r="S125" s="30">
        <v>1.8411625000000001E-2</v>
      </c>
      <c r="T125" s="28">
        <v>152.05452693290522</v>
      </c>
      <c r="U125" s="28">
        <v>151.79624793669649</v>
      </c>
      <c r="V125" s="28">
        <v>150.58355937049444</v>
      </c>
      <c r="W125" s="28">
        <v>150.14691289904727</v>
      </c>
      <c r="X125" s="41">
        <v>3192.5142692619293</v>
      </c>
      <c r="Y125" s="30">
        <v>1.9249747472819958E-2</v>
      </c>
      <c r="Z125" s="30">
        <v>1.9245995020555084E-2</v>
      </c>
      <c r="AA125" s="30">
        <v>1.9259908740261827E-2</v>
      </c>
      <c r="AB125" s="30">
        <v>1.9265363281000002E-2</v>
      </c>
      <c r="AC125" s="28">
        <v>66.199941188357982</v>
      </c>
      <c r="AD125" s="28">
        <v>66.103315421724105</v>
      </c>
      <c r="AE125" s="28">
        <v>65.89011069012362</v>
      </c>
      <c r="AF125" s="28">
        <v>67.323952661066727</v>
      </c>
      <c r="AG125" s="41">
        <v>1378.556081775961</v>
      </c>
      <c r="AH125" s="41">
        <v>3611.5763623963799</v>
      </c>
      <c r="AI125" s="30">
        <v>1.9870993803940421E-2</v>
      </c>
      <c r="AJ125" s="30">
        <v>1.9870990890057345E-2</v>
      </c>
      <c r="AK125" s="30">
        <v>1.9876292728779561E-2</v>
      </c>
      <c r="AL125" s="30">
        <v>1.9840429687000002E-2</v>
      </c>
      <c r="AM125" s="28">
        <v>153.78241829144238</v>
      </c>
      <c r="AN125" s="28">
        <v>153.5703037537784</v>
      </c>
      <c r="AO125" s="28">
        <v>151.64846747245053</v>
      </c>
      <c r="AP125" s="28">
        <v>153.16268142591412</v>
      </c>
      <c r="AQ125" s="41">
        <v>3201.9638692236231</v>
      </c>
      <c r="AR125" s="30">
        <v>1.9108442382849363E-2</v>
      </c>
      <c r="AS125" s="30">
        <v>1.9100955801971593E-2</v>
      </c>
      <c r="AT125" s="30">
        <v>1.9122204008768531E-2</v>
      </c>
      <c r="AU125" s="30">
        <v>1.9105562499999999E-2</v>
      </c>
      <c r="AV125" s="74">
        <v>195.74094914350249</v>
      </c>
      <c r="AW125" s="74">
        <v>195.19724408064741</v>
      </c>
      <c r="AX125" s="74">
        <v>198.7079255447737</v>
      </c>
      <c r="AY125" s="74">
        <v>197.38850646107909</v>
      </c>
      <c r="AZ125" s="41">
        <v>2894.9844965955963</v>
      </c>
      <c r="BA125" s="76">
        <v>9.3217968040088474E-6</v>
      </c>
      <c r="BB125" s="76">
        <v>2.1043394519730525E-5</v>
      </c>
      <c r="BC125" s="76">
        <v>-1.1030510533343571E-5</v>
      </c>
      <c r="BD125" s="76">
        <v>0</v>
      </c>
    </row>
    <row r="126" spans="1:56" x14ac:dyDescent="0.35">
      <c r="A126" s="73">
        <v>11</v>
      </c>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row>
    <row r="127" spans="1:56"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row>
    <row r="128" spans="1:56" x14ac:dyDescent="0.35">
      <c r="A128" s="1" t="s">
        <v>22</v>
      </c>
      <c r="B128" s="25">
        <f>COUNT(B116:B125)</f>
        <v>10</v>
      </c>
      <c r="C128" s="25">
        <f t="shared" ref="C128:T128" si="128">COUNT(C116:C125)</f>
        <v>10</v>
      </c>
      <c r="D128" s="25">
        <f t="shared" si="128"/>
        <v>10</v>
      </c>
      <c r="E128" s="25">
        <f t="shared" si="128"/>
        <v>10</v>
      </c>
      <c r="F128" s="25">
        <f>COUNT(F116:F125)</f>
        <v>10</v>
      </c>
      <c r="G128" s="25">
        <f>COUNT(G116:G122,G124:G125)</f>
        <v>9</v>
      </c>
      <c r="H128" s="25">
        <f t="shared" ref="H128:J128" si="129">COUNT(H116:H122,H124:H125)</f>
        <v>9</v>
      </c>
      <c r="I128" s="25">
        <f t="shared" si="129"/>
        <v>9</v>
      </c>
      <c r="J128" s="25">
        <f t="shared" si="129"/>
        <v>9</v>
      </c>
      <c r="K128" s="25">
        <f t="shared" si="128"/>
        <v>10</v>
      </c>
      <c r="L128" s="25">
        <f t="shared" si="128"/>
        <v>10</v>
      </c>
      <c r="M128" s="25">
        <f t="shared" si="128"/>
        <v>10</v>
      </c>
      <c r="N128" s="25">
        <f t="shared" si="128"/>
        <v>10</v>
      </c>
      <c r="O128" s="25">
        <f>COUNT(O116:O121,O123,O125)</f>
        <v>8</v>
      </c>
      <c r="P128" s="25">
        <f>COUNT(P116,P118:P121,P125)</f>
        <v>6</v>
      </c>
      <c r="Q128" s="25">
        <f t="shared" ref="Q128:S128" si="130">COUNT(Q116,Q118:Q121,Q125)</f>
        <v>6</v>
      </c>
      <c r="R128" s="25">
        <f t="shared" si="130"/>
        <v>6</v>
      </c>
      <c r="S128" s="25">
        <f t="shared" si="130"/>
        <v>6</v>
      </c>
      <c r="T128" s="25">
        <f t="shared" si="128"/>
        <v>10</v>
      </c>
      <c r="U128" s="25">
        <f t="shared" ref="U128:AZ128" si="131">COUNT(U116:U125)</f>
        <v>10</v>
      </c>
      <c r="V128" s="25">
        <f t="shared" si="131"/>
        <v>10</v>
      </c>
      <c r="W128" s="25">
        <f t="shared" si="131"/>
        <v>10</v>
      </c>
      <c r="X128" s="25">
        <f t="shared" si="131"/>
        <v>10</v>
      </c>
      <c r="Y128" s="25">
        <f>COUNT(Y116:Y122,Y124:Y125)</f>
        <v>9</v>
      </c>
      <c r="Z128" s="25">
        <f t="shared" ref="Z128:AB128" si="132">COUNT(Z116:Z122,Z124:Z125)</f>
        <v>9</v>
      </c>
      <c r="AA128" s="25">
        <f t="shared" si="132"/>
        <v>9</v>
      </c>
      <c r="AB128" s="25">
        <f t="shared" si="132"/>
        <v>9</v>
      </c>
      <c r="AC128" s="25">
        <f>COUNT(AC116:AC123,AC125)</f>
        <v>9</v>
      </c>
      <c r="AD128" s="25">
        <f t="shared" ref="AD128:AF128" si="133">COUNT(AD116:AD123,AD125)</f>
        <v>9</v>
      </c>
      <c r="AE128" s="25">
        <f t="shared" si="133"/>
        <v>9</v>
      </c>
      <c r="AF128" s="25">
        <f t="shared" si="133"/>
        <v>9</v>
      </c>
      <c r="AG128" s="25">
        <f>COUNT(AG116:AG125)</f>
        <v>10</v>
      </c>
      <c r="AH128" s="25">
        <f t="shared" ref="AH128" si="134">COUNT(AH116:AH123,AH125)</f>
        <v>9</v>
      </c>
      <c r="AI128" s="25">
        <f t="shared" ref="AI128:AL128" si="135">COUNT(AI116:AI123,AI125)</f>
        <v>9</v>
      </c>
      <c r="AJ128" s="25">
        <f t="shared" si="135"/>
        <v>9</v>
      </c>
      <c r="AK128" s="25">
        <f t="shared" si="135"/>
        <v>9</v>
      </c>
      <c r="AL128" s="25">
        <f t="shared" si="135"/>
        <v>9</v>
      </c>
      <c r="AM128" s="25">
        <f t="shared" si="131"/>
        <v>9</v>
      </c>
      <c r="AN128" s="25">
        <f t="shared" si="131"/>
        <v>9</v>
      </c>
      <c r="AO128" s="25">
        <f t="shared" si="131"/>
        <v>9</v>
      </c>
      <c r="AP128" s="25">
        <f t="shared" si="131"/>
        <v>9</v>
      </c>
      <c r="AQ128" s="25">
        <f t="shared" si="131"/>
        <v>9</v>
      </c>
      <c r="AR128" s="25">
        <f>COUNT(AR116:AR118,AR120:AR125)</f>
        <v>8</v>
      </c>
      <c r="AS128" s="25">
        <f t="shared" ref="AS128:AU128" si="136">COUNT(AS116:AS118,AS120:AS125)</f>
        <v>8</v>
      </c>
      <c r="AT128" s="25">
        <f t="shared" si="136"/>
        <v>8</v>
      </c>
      <c r="AU128" s="25">
        <f t="shared" si="136"/>
        <v>8</v>
      </c>
      <c r="AV128" s="1" t="s">
        <v>34</v>
      </c>
      <c r="AW128" s="1" t="s">
        <v>34</v>
      </c>
      <c r="AX128" s="1" t="s">
        <v>34</v>
      </c>
      <c r="AY128" s="1" t="s">
        <v>34</v>
      </c>
      <c r="AZ128" s="25">
        <f t="shared" si="131"/>
        <v>10</v>
      </c>
      <c r="BA128" s="1" t="s">
        <v>34</v>
      </c>
      <c r="BB128" s="1" t="s">
        <v>34</v>
      </c>
      <c r="BC128" s="1" t="s">
        <v>34</v>
      </c>
      <c r="BD128" s="1" t="s">
        <v>34</v>
      </c>
    </row>
    <row r="129" spans="1:56" x14ac:dyDescent="0.35">
      <c r="A129" s="1" t="s">
        <v>6</v>
      </c>
      <c r="B129" s="28">
        <f>AVERAGE(B116:B125)</f>
        <v>150.02263943889437</v>
      </c>
      <c r="C129" s="28">
        <f t="shared" ref="C129:T129" si="137">AVERAGE(C116:C125)</f>
        <v>149.86111143758936</v>
      </c>
      <c r="D129" s="28">
        <f t="shared" si="137"/>
        <v>147.81213450039442</v>
      </c>
      <c r="E129" s="28">
        <f t="shared" si="137"/>
        <v>148.5858485811145</v>
      </c>
      <c r="F129" s="41">
        <f t="shared" si="137"/>
        <v>3110.4720905573877</v>
      </c>
      <c r="G129" s="30">
        <f>AVERAGE(G116:G122,G124:G125)</f>
        <v>1.8857951638298648E-2</v>
      </c>
      <c r="H129" s="30">
        <f t="shared" ref="H129:J129" si="138">AVERAGE(H116:H122,H124:H125)</f>
        <v>1.885240694687711E-2</v>
      </c>
      <c r="I129" s="30">
        <f t="shared" si="138"/>
        <v>1.8876811929433589E-2</v>
      </c>
      <c r="J129" s="30">
        <f t="shared" si="138"/>
        <v>1.8866777343777771E-2</v>
      </c>
      <c r="K129" s="28">
        <f t="shared" si="137"/>
        <v>153.08885905247308</v>
      </c>
      <c r="L129" s="28">
        <f t="shared" si="137"/>
        <v>153.10095001353881</v>
      </c>
      <c r="M129" s="28">
        <f t="shared" si="137"/>
        <v>151.34171446082303</v>
      </c>
      <c r="N129" s="28">
        <f t="shared" si="137"/>
        <v>145.80897461834326</v>
      </c>
      <c r="O129" s="41">
        <f>AVERAGE(O116:O121,O123,O125)</f>
        <v>3124.2085684549334</v>
      </c>
      <c r="P129" s="30">
        <f>AVERAGE(P116,P118:P121,P125)</f>
        <v>1.8879748844257558E-2</v>
      </c>
      <c r="Q129" s="30">
        <f t="shared" ref="Q129:S129" si="139">AVERAGE(Q116,Q118:Q121,Q125)</f>
        <v>1.8872916180401659E-2</v>
      </c>
      <c r="R129" s="30">
        <f t="shared" si="139"/>
        <v>1.8893090776972248E-2</v>
      </c>
      <c r="S129" s="30">
        <f t="shared" si="139"/>
        <v>1.9003733723833332E-2</v>
      </c>
      <c r="T129" s="28">
        <f t="shared" si="137"/>
        <v>152.72018278076553</v>
      </c>
      <c r="U129" s="28">
        <f t="shared" ref="U129:AZ129" si="140">AVERAGE(U116:U125)</f>
        <v>152.71890516781937</v>
      </c>
      <c r="V129" s="28">
        <f t="shared" si="140"/>
        <v>151.22252533396531</v>
      </c>
      <c r="W129" s="28">
        <f t="shared" si="140"/>
        <v>147.59524057847548</v>
      </c>
      <c r="X129" s="41">
        <f t="shared" si="140"/>
        <v>3119.5340886005606</v>
      </c>
      <c r="Y129" s="30">
        <f>AVERAGE(Y116:Y122,Y124:Y125)</f>
        <v>1.870529959049147E-2</v>
      </c>
      <c r="Z129" s="30">
        <f t="shared" ref="Z129:AB129" si="141">AVERAGE(Z116:Z122,Z124:Z125)</f>
        <v>1.8698144065401399E-2</v>
      </c>
      <c r="AA129" s="30">
        <f t="shared" si="141"/>
        <v>1.8716179490829675E-2</v>
      </c>
      <c r="AB129" s="30">
        <f t="shared" si="141"/>
        <v>1.8763005859333336E-2</v>
      </c>
      <c r="AC129" s="28">
        <f>AVERAGE(AC116:AC123,AC125)</f>
        <v>67.346101944453579</v>
      </c>
      <c r="AD129" s="28">
        <f t="shared" ref="AD129:AF129" si="142">AVERAGE(AD116:AD123,AD125)</f>
        <v>67.310121115354661</v>
      </c>
      <c r="AE129" s="28">
        <f t="shared" si="142"/>
        <v>67.004032588226238</v>
      </c>
      <c r="AF129" s="28">
        <f t="shared" si="142"/>
        <v>67.963052885116412</v>
      </c>
      <c r="AG129" s="41">
        <f>AVERAGE(AG116:AG125)</f>
        <v>1378.0642547520542</v>
      </c>
      <c r="AH129" s="41">
        <f t="shared" ref="AH129" si="143">AVERAGE(AH116:AH123,AH125)</f>
        <v>3471.5911168221651</v>
      </c>
      <c r="AI129" s="30">
        <f t="shared" ref="AI129:AL129" si="144">AVERAGE(AI116:AI123,AI125)</f>
        <v>1.9417038151672894E-2</v>
      </c>
      <c r="AJ129" s="30">
        <f t="shared" si="144"/>
        <v>1.9413597489993925E-2</v>
      </c>
      <c r="AK129" s="30">
        <f t="shared" si="144"/>
        <v>1.9421002274501036E-2</v>
      </c>
      <c r="AL129" s="30">
        <f t="shared" si="144"/>
        <v>1.9397425781222225E-2</v>
      </c>
      <c r="AM129" s="28">
        <f t="shared" si="140"/>
        <v>150.10871820149981</v>
      </c>
      <c r="AN129" s="28">
        <f t="shared" si="140"/>
        <v>150.02810359862778</v>
      </c>
      <c r="AO129" s="28">
        <f t="shared" si="140"/>
        <v>147.86938358338799</v>
      </c>
      <c r="AP129" s="28">
        <f t="shared" si="140"/>
        <v>148.448808375363</v>
      </c>
      <c r="AQ129" s="41">
        <f t="shared" si="140"/>
        <v>3092.3069908322195</v>
      </c>
      <c r="AR129" s="30">
        <f>AVERAGE(AR116:AR118,AR120:AR125)</f>
        <v>1.8790324977859513E-2</v>
      </c>
      <c r="AS129" s="30">
        <f t="shared" ref="AS129:AU129" si="145">AVERAGE(AS116:AS118,AS120:AS125)</f>
        <v>1.8780898000821729E-2</v>
      </c>
      <c r="AT129" s="30">
        <f t="shared" si="145"/>
        <v>1.8805681054227509E-2</v>
      </c>
      <c r="AU129" s="30">
        <f t="shared" si="145"/>
        <v>1.87979592285E-2</v>
      </c>
      <c r="AV129" s="7" t="s">
        <v>34</v>
      </c>
      <c r="AW129" s="7" t="s">
        <v>34</v>
      </c>
      <c r="AX129" s="7" t="s">
        <v>34</v>
      </c>
      <c r="AY129" s="7" t="s">
        <v>34</v>
      </c>
      <c r="AZ129" s="41">
        <f t="shared" si="140"/>
        <v>2842.6609225299244</v>
      </c>
      <c r="BA129" s="7" t="s">
        <v>34</v>
      </c>
      <c r="BB129" s="7" t="s">
        <v>34</v>
      </c>
      <c r="BC129" s="7" t="s">
        <v>34</v>
      </c>
      <c r="BD129" s="7" t="s">
        <v>34</v>
      </c>
    </row>
    <row r="130" spans="1:56" x14ac:dyDescent="0.35">
      <c r="A130" s="1" t="s">
        <v>7</v>
      </c>
      <c r="B130" s="28">
        <f>STDEVA(B116:B125)</f>
        <v>1.514627857440153</v>
      </c>
      <c r="C130" s="28">
        <f t="shared" ref="C130:T130" si="146">STDEVA(C116:C125)</f>
        <v>1.524385909611994</v>
      </c>
      <c r="D130" s="28">
        <f t="shared" si="146"/>
        <v>1.6566172106180728</v>
      </c>
      <c r="E130" s="28">
        <f t="shared" si="146"/>
        <v>3.4199937926568751</v>
      </c>
      <c r="F130" s="41">
        <f t="shared" si="146"/>
        <v>110.14569868972394</v>
      </c>
      <c r="G130" s="30">
        <f>STDEVA(G116:G122,G124:G125)</f>
        <v>6.0551969313251211E-4</v>
      </c>
      <c r="H130" s="30">
        <f t="shared" ref="H130:J130" si="147">STDEVA(H116:H122,H124:H125)</f>
        <v>6.0482311209370649E-4</v>
      </c>
      <c r="I130" s="30">
        <f t="shared" si="147"/>
        <v>6.0070500142489621E-4</v>
      </c>
      <c r="J130" s="30">
        <f t="shared" si="147"/>
        <v>5.9006889687362725E-4</v>
      </c>
      <c r="K130" s="28">
        <f t="shared" si="146"/>
        <v>1.7049777486869933</v>
      </c>
      <c r="L130" s="28">
        <f t="shared" si="146"/>
        <v>1.7213661288931406</v>
      </c>
      <c r="M130" s="28">
        <f t="shared" si="146"/>
        <v>1.9507667931352952</v>
      </c>
      <c r="N130" s="28">
        <f t="shared" si="146"/>
        <v>15.143831051786181</v>
      </c>
      <c r="O130" s="41">
        <f>STDEVA(O116:O121,O123,O125)</f>
        <v>97.792912345238236</v>
      </c>
      <c r="P130" s="30">
        <f>STDEVA(P116,P118:P121,P125)</f>
        <v>7.0560033482358739E-4</v>
      </c>
      <c r="Q130" s="30">
        <f t="shared" ref="Q130:S130" si="148">STDEVA(Q116,Q118:Q121,Q125)</f>
        <v>7.0384301034366061E-4</v>
      </c>
      <c r="R130" s="30">
        <f t="shared" si="148"/>
        <v>7.0578222769950971E-4</v>
      </c>
      <c r="S130" s="30">
        <f t="shared" si="148"/>
        <v>7.1768563405816364E-4</v>
      </c>
      <c r="T130" s="28">
        <f t="shared" si="146"/>
        <v>1.0513581921917217</v>
      </c>
      <c r="U130" s="28">
        <f t="shared" ref="U130:AZ130" si="149">STDEVA(U116:U125)</f>
        <v>1.2020319830490052</v>
      </c>
      <c r="V130" s="28">
        <f t="shared" si="149"/>
        <v>1.0279613120903688</v>
      </c>
      <c r="W130" s="28">
        <f t="shared" si="149"/>
        <v>10.232568772802811</v>
      </c>
      <c r="X130" s="41">
        <f t="shared" si="149"/>
        <v>65.547670473391193</v>
      </c>
      <c r="Y130" s="30">
        <f>STDEVA(Y116:Y122,Y124:Y125)</f>
        <v>4.3789112658621155E-4</v>
      </c>
      <c r="Z130" s="30">
        <f t="shared" ref="Z130:AB130" si="150">STDEVA(Z116:Z122,Z124:Z125)</f>
        <v>4.3908228963185808E-4</v>
      </c>
      <c r="AA130" s="30">
        <f t="shared" si="150"/>
        <v>4.3782477603920497E-4</v>
      </c>
      <c r="AB130" s="30">
        <f t="shared" si="150"/>
        <v>4.9918664885280697E-4</v>
      </c>
      <c r="AC130" s="28">
        <f>STDEVA(AC116:AC123,AC125)</f>
        <v>1.2182243320201782</v>
      </c>
      <c r="AD130" s="28">
        <f t="shared" ref="AD130:AF130" si="151">STDEVA(AD116:AD123,AD125)</f>
        <v>1.22088048708562</v>
      </c>
      <c r="AE130" s="28">
        <f t="shared" si="151"/>
        <v>1.2949177926167434</v>
      </c>
      <c r="AF130" s="28">
        <f t="shared" si="151"/>
        <v>1.9692580438553453</v>
      </c>
      <c r="AG130" s="41">
        <f>STDEVA(AG116:AG125)</f>
        <v>37.541139751012707</v>
      </c>
      <c r="AH130" s="41">
        <f t="shared" ref="AH130" si="152">STDEVA(AH116:AH123,AH125)</f>
        <v>91.908340117343371</v>
      </c>
      <c r="AI130" s="30">
        <f t="shared" ref="AI130:AL130" si="153">STDEVA(AI116:AI123,AI125)</f>
        <v>3.9603486104936806E-4</v>
      </c>
      <c r="AJ130" s="30">
        <f t="shared" si="153"/>
        <v>3.980670619943671E-4</v>
      </c>
      <c r="AK130" s="30">
        <f t="shared" si="153"/>
        <v>3.9809791352907122E-4</v>
      </c>
      <c r="AL130" s="30">
        <f t="shared" si="153"/>
        <v>3.9324765104143793E-4</v>
      </c>
      <c r="AM130" s="28">
        <f t="shared" si="149"/>
        <v>5.003136652009287</v>
      </c>
      <c r="AN130" s="28">
        <f t="shared" si="149"/>
        <v>4.9426296607404652</v>
      </c>
      <c r="AO130" s="28">
        <f t="shared" si="149"/>
        <v>4.9516355783774522</v>
      </c>
      <c r="AP130" s="28">
        <f t="shared" si="149"/>
        <v>5.0917451037085888</v>
      </c>
      <c r="AQ130" s="41">
        <f t="shared" si="149"/>
        <v>125.26372106162995</v>
      </c>
      <c r="AR130" s="30">
        <f>STDEVA(AR116:AR118,AR120:AR125)</f>
        <v>5.0540238738328806E-4</v>
      </c>
      <c r="AS130" s="30">
        <f t="shared" ref="AS130:AU130" si="154">STDEVA(AS116:AS118,AS120:AS125)</f>
        <v>5.0650148520560683E-4</v>
      </c>
      <c r="AT130" s="30">
        <f t="shared" si="154"/>
        <v>5.0419494009424769E-4</v>
      </c>
      <c r="AU130" s="30">
        <f t="shared" si="154"/>
        <v>4.9688732316035579E-4</v>
      </c>
      <c r="AV130" s="7" t="s">
        <v>34</v>
      </c>
      <c r="AW130" s="7" t="s">
        <v>34</v>
      </c>
      <c r="AX130" s="7" t="s">
        <v>34</v>
      </c>
      <c r="AY130" s="7" t="s">
        <v>34</v>
      </c>
      <c r="AZ130" s="41">
        <f t="shared" si="149"/>
        <v>64.258581998368911</v>
      </c>
      <c r="BA130" s="7" t="s">
        <v>34</v>
      </c>
      <c r="BB130" s="7" t="s">
        <v>34</v>
      </c>
      <c r="BC130" s="7" t="s">
        <v>34</v>
      </c>
      <c r="BD130" s="7" t="s">
        <v>34</v>
      </c>
    </row>
    <row r="131" spans="1:56" x14ac:dyDescent="0.35">
      <c r="A131" s="1" t="s">
        <v>72</v>
      </c>
      <c r="B131" s="26">
        <f>B130/B129</f>
        <v>1.0095995265148466E-2</v>
      </c>
      <c r="C131" s="26">
        <f t="shared" ref="C131" si="155">C130/C129</f>
        <v>1.0171991218995027E-2</v>
      </c>
      <c r="D131" s="26">
        <f t="shared" ref="D131" si="156">D130/D129</f>
        <v>1.1207586009209902E-2</v>
      </c>
      <c r="E131" s="26">
        <f t="shared" ref="E131" si="157">E130/E129</f>
        <v>2.301695501499839E-2</v>
      </c>
      <c r="F131" s="26">
        <f t="shared" ref="F131" si="158">F130/F129</f>
        <v>3.5411248030194076E-2</v>
      </c>
      <c r="G131" s="26">
        <f t="shared" ref="G131" si="159">G130/G129</f>
        <v>3.2109515643404293E-2</v>
      </c>
      <c r="H131" s="26">
        <f t="shared" ref="H131" si="160">H130/H129</f>
        <v>3.2082010206866192E-2</v>
      </c>
      <c r="I131" s="26">
        <f t="shared" ref="I131" si="161">I130/I129</f>
        <v>3.1822375709970895E-2</v>
      </c>
      <c r="J131" s="26">
        <f t="shared" ref="J131" si="162">J130/J129</f>
        <v>3.1275553112319464E-2</v>
      </c>
      <c r="K131" s="26">
        <f t="shared" ref="K131" si="163">K130/K129</f>
        <v>1.1137177187417611E-2</v>
      </c>
      <c r="L131" s="26">
        <f t="shared" ref="L131" si="164">L130/L129</f>
        <v>1.1243340611151786E-2</v>
      </c>
      <c r="M131" s="26">
        <f t="shared" ref="M131" si="165">M130/M129</f>
        <v>1.2889815607581736E-2</v>
      </c>
      <c r="N131" s="26">
        <f t="shared" ref="N131" si="166">N130/N129</f>
        <v>0.10386076091286796</v>
      </c>
      <c r="O131" s="26">
        <f t="shared" ref="O131" si="167">O130/O129</f>
        <v>3.1301659349075209E-2</v>
      </c>
      <c r="P131" s="26">
        <f t="shared" ref="P131" si="168">P130/P129</f>
        <v>3.7373396258827983E-2</v>
      </c>
      <c r="Q131" s="26">
        <f t="shared" ref="Q131" si="169">Q130/Q129</f>
        <v>3.7293813187945883E-2</v>
      </c>
      <c r="R131" s="26">
        <f t="shared" ref="R131" si="170">R130/R129</f>
        <v>3.73566313755158E-2</v>
      </c>
      <c r="S131" s="26">
        <f t="shared" ref="S131:T131" si="171">S130/S129</f>
        <v>3.7765506741345559E-2</v>
      </c>
      <c r="T131" s="26">
        <f t="shared" si="171"/>
        <v>6.8842125058282463E-3</v>
      </c>
      <c r="U131" s="26">
        <f t="shared" ref="U131" si="172">U130/U129</f>
        <v>7.870878734549067E-3</v>
      </c>
      <c r="V131" s="26">
        <f t="shared" ref="V131" si="173">V130/V129</f>
        <v>6.7976732290390054E-3</v>
      </c>
      <c r="W131" s="26">
        <f t="shared" ref="W131" si="174">W130/W129</f>
        <v>6.9328582227298971E-2</v>
      </c>
      <c r="X131" s="26">
        <f t="shared" ref="X131" si="175">X130/X129</f>
        <v>2.1012006476517211E-2</v>
      </c>
      <c r="Y131" s="26">
        <f t="shared" ref="Y131" si="176">Y130/Y129</f>
        <v>2.3410003377267813E-2</v>
      </c>
      <c r="Z131" s="26">
        <f t="shared" ref="Z131" si="177">Z130/Z129</f>
        <v>2.3482666947909847E-2</v>
      </c>
      <c r="AA131" s="26">
        <f t="shared" ref="AA131" si="178">AA130/AA129</f>
        <v>2.3392849820323906E-2</v>
      </c>
      <c r="AB131" s="26">
        <f t="shared" ref="AB131" si="179">AB130/AB129</f>
        <v>2.6604833606897537E-2</v>
      </c>
      <c r="AC131" s="26">
        <f t="shared" ref="AC131" si="180">AC130/AC129</f>
        <v>1.808901030418892E-2</v>
      </c>
      <c r="AD131" s="26">
        <f t="shared" ref="AD131" si="181">AD130/AD129</f>
        <v>1.8138141290717644E-2</v>
      </c>
      <c r="AE131" s="26">
        <f t="shared" ref="AE131" si="182">AE130/AE129</f>
        <v>1.9325968043963415E-2</v>
      </c>
      <c r="AF131" s="26">
        <f t="shared" ref="AF131" si="183">AF130/AF129</f>
        <v>2.8975420618378423E-2</v>
      </c>
      <c r="AG131" s="26">
        <f t="shared" ref="AG131" si="184">AG130/AG129</f>
        <v>2.7241937102393844E-2</v>
      </c>
      <c r="AH131" s="26">
        <f t="shared" ref="AH131:AI131" si="185">AH130/AH129</f>
        <v>2.6474413899720623E-2</v>
      </c>
      <c r="AI131" s="26">
        <f t="shared" si="185"/>
        <v>2.0396254977500125E-2</v>
      </c>
      <c r="AJ131" s="26">
        <f t="shared" ref="AJ131" si="186">AJ130/AJ129</f>
        <v>2.0504549051227478E-2</v>
      </c>
      <c r="AK131" s="26">
        <f t="shared" ref="AK131" si="187">AK130/AK129</f>
        <v>2.0498319700613863E-2</v>
      </c>
      <c r="AL131" s="26">
        <f t="shared" ref="AL131:AM131" si="188">AL130/AL129</f>
        <v>2.0273187559873191E-2</v>
      </c>
      <c r="AM131" s="26">
        <f t="shared" si="188"/>
        <v>3.3330087099226843E-2</v>
      </c>
      <c r="AN131" s="26">
        <f t="shared" ref="AN131" si="189">AN130/AN129</f>
        <v>3.2944691975601778E-2</v>
      </c>
      <c r="AO131" s="26">
        <f t="shared" ref="AO131" si="190">AO130/AO129</f>
        <v>3.348655048382667E-2</v>
      </c>
      <c r="AP131" s="26">
        <f t="shared" ref="AP131" si="191">AP130/AP129</f>
        <v>3.4299669761132481E-2</v>
      </c>
      <c r="AQ131" s="26">
        <f t="shared" ref="AQ131" si="192">AQ130/AQ129</f>
        <v>4.0508177691606959E-2</v>
      </c>
      <c r="AR131" s="26">
        <f t="shared" ref="AR131" si="193">AR130/AR129</f>
        <v>2.6896947656775472E-2</v>
      </c>
      <c r="AS131" s="26">
        <f t="shared" ref="AS131" si="194">AS130/AS129</f>
        <v>2.6968970556330463E-2</v>
      </c>
      <c r="AT131" s="26">
        <f t="shared" ref="AT131" si="195">AT130/AT129</f>
        <v>2.6810778011195979E-2</v>
      </c>
      <c r="AU131" s="26">
        <f t="shared" ref="AU131" si="196">AU130/AU129</f>
        <v>2.6433046115293939E-2</v>
      </c>
      <c r="AV131" s="27" t="s">
        <v>34</v>
      </c>
      <c r="AW131" s="27" t="s">
        <v>34</v>
      </c>
      <c r="AX131" s="27" t="s">
        <v>34</v>
      </c>
      <c r="AY131" s="27" t="s">
        <v>34</v>
      </c>
      <c r="AZ131" s="26">
        <f t="shared" ref="AZ131" si="197">AZ130/AZ129</f>
        <v>2.2605081558999221E-2</v>
      </c>
      <c r="BA131" s="27" t="s">
        <v>34</v>
      </c>
      <c r="BB131" s="27" t="s">
        <v>34</v>
      </c>
      <c r="BC131" s="27" t="s">
        <v>34</v>
      </c>
      <c r="BD131" s="27" t="s">
        <v>34</v>
      </c>
    </row>
    <row r="132" spans="1:56" x14ac:dyDescent="0.35">
      <c r="A132" s="1" t="s">
        <v>73</v>
      </c>
      <c r="B132" s="29">
        <f>_xlfn.CONFIDENCE.T(0.05,B130,B128)</f>
        <v>1.0834994977953649</v>
      </c>
      <c r="C132" s="29">
        <f t="shared" ref="C132:T132" si="198">_xlfn.CONFIDENCE.T(0.05,C130,C128)</f>
        <v>1.0904799878053135</v>
      </c>
      <c r="D132" s="29">
        <f t="shared" si="198"/>
        <v>1.1850725621654976</v>
      </c>
      <c r="E132" s="29">
        <f t="shared" si="198"/>
        <v>2.4465161779539013</v>
      </c>
      <c r="F132" s="42">
        <f t="shared" si="198"/>
        <v>78.793486220658039</v>
      </c>
      <c r="G132" s="30">
        <f t="shared" si="198"/>
        <v>4.654436387703771E-4</v>
      </c>
      <c r="H132" s="30">
        <f t="shared" si="198"/>
        <v>4.6490819918504686E-4</v>
      </c>
      <c r="I132" s="30">
        <f t="shared" si="198"/>
        <v>4.6174273910787859E-4</v>
      </c>
      <c r="J132" s="30">
        <f t="shared" si="198"/>
        <v>4.5356710541531525E-4</v>
      </c>
      <c r="K132" s="29">
        <f t="shared" si="198"/>
        <v>1.2196676070495571</v>
      </c>
      <c r="L132" s="29">
        <f t="shared" si="198"/>
        <v>1.2313911480076976</v>
      </c>
      <c r="M132" s="29">
        <f t="shared" si="198"/>
        <v>1.3954944974075807</v>
      </c>
      <c r="N132" s="29">
        <f t="shared" si="198"/>
        <v>10.833244125748241</v>
      </c>
      <c r="O132" s="42">
        <f t="shared" si="198"/>
        <v>81.756920707719644</v>
      </c>
      <c r="P132" s="30">
        <f t="shared" si="198"/>
        <v>7.4048213888641245E-4</v>
      </c>
      <c r="Q132" s="30">
        <f t="shared" si="198"/>
        <v>7.3863793994631555E-4</v>
      </c>
      <c r="R132" s="30">
        <f t="shared" si="198"/>
        <v>7.4067302375304853E-4</v>
      </c>
      <c r="S132" s="30">
        <f t="shared" si="198"/>
        <v>7.5316488262198436E-4</v>
      </c>
      <c r="T132" s="29">
        <f t="shared" si="198"/>
        <v>0.75209634343318155</v>
      </c>
      <c r="U132" s="29">
        <f t="shared" ref="U132:AZ132" si="199">_xlfn.CONFIDENCE.T(0.05,U130,U128)</f>
        <v>0.85988188027171897</v>
      </c>
      <c r="V132" s="29">
        <f t="shared" si="199"/>
        <v>0.73535922367451112</v>
      </c>
      <c r="W132" s="29">
        <f t="shared" si="199"/>
        <v>7.3199387374442608</v>
      </c>
      <c r="X132" s="42">
        <f t="shared" si="199"/>
        <v>46.889978743429822</v>
      </c>
      <c r="Y132" s="30">
        <f t="shared" si="199"/>
        <v>3.3659291622567175E-4</v>
      </c>
      <c r="Z132" s="30">
        <f t="shared" si="199"/>
        <v>3.3750852519532617E-4</v>
      </c>
      <c r="AA132" s="30">
        <f t="shared" si="199"/>
        <v>3.36541914680415E-4</v>
      </c>
      <c r="AB132" s="30">
        <f t="shared" si="199"/>
        <v>3.8370882549776115E-4</v>
      </c>
      <c r="AC132" s="29">
        <f t="shared" si="199"/>
        <v>0.93641011574828847</v>
      </c>
      <c r="AD132" s="29">
        <f t="shared" si="199"/>
        <v>0.93845181726983917</v>
      </c>
      <c r="AE132" s="29">
        <f t="shared" si="199"/>
        <v>0.99536192817455416</v>
      </c>
      <c r="AF132" s="29">
        <f t="shared" si="199"/>
        <v>1.5137057308048318</v>
      </c>
      <c r="AG132" s="42">
        <f t="shared" si="199"/>
        <v>26.855313578896784</v>
      </c>
      <c r="AH132" s="42">
        <f t="shared" ref="AH132" si="200">_xlfn.CONFIDENCE.T(0.05,AH130,AH128)</f>
        <v>70.647004123448284</v>
      </c>
      <c r="AI132" s="30">
        <f t="shared" si="199"/>
        <v>3.0441934242161683E-4</v>
      </c>
      <c r="AJ132" s="30">
        <f t="shared" si="199"/>
        <v>3.0598143034919474E-4</v>
      </c>
      <c r="AK132" s="30">
        <f t="shared" si="199"/>
        <v>3.0600514493806305E-4</v>
      </c>
      <c r="AL132" s="30">
        <f t="shared" si="199"/>
        <v>3.0227690315362706E-4</v>
      </c>
      <c r="AM132" s="29">
        <f t="shared" si="199"/>
        <v>3.845751269508316</v>
      </c>
      <c r="AN132" s="29">
        <f t="shared" si="199"/>
        <v>3.7992414788167608</v>
      </c>
      <c r="AO132" s="29">
        <f t="shared" si="199"/>
        <v>3.8061640399208279</v>
      </c>
      <c r="AP132" s="29">
        <f t="shared" si="199"/>
        <v>3.9138617548525256</v>
      </c>
      <c r="AQ132" s="42">
        <f t="shared" si="199"/>
        <v>96.286219586393329</v>
      </c>
      <c r="AR132" s="30">
        <f t="shared" si="199"/>
        <v>4.2252696969403292E-4</v>
      </c>
      <c r="AS132" s="30">
        <f t="shared" si="199"/>
        <v>4.2344583846840907E-4</v>
      </c>
      <c r="AT132" s="30">
        <f t="shared" si="199"/>
        <v>4.2151751849863015E-4</v>
      </c>
      <c r="AU132" s="30">
        <f t="shared" si="199"/>
        <v>4.1540819785464091E-4</v>
      </c>
      <c r="AV132" s="32" t="s">
        <v>34</v>
      </c>
      <c r="AW132" s="32" t="s">
        <v>34</v>
      </c>
      <c r="AX132" s="32" t="s">
        <v>34</v>
      </c>
      <c r="AY132" s="32" t="s">
        <v>34</v>
      </c>
      <c r="AZ132" s="42">
        <f t="shared" si="199"/>
        <v>45.967820400415441</v>
      </c>
      <c r="BA132" s="32" t="s">
        <v>34</v>
      </c>
      <c r="BB132" s="32" t="s">
        <v>34</v>
      </c>
      <c r="BC132" s="32" t="s">
        <v>34</v>
      </c>
      <c r="BD132" s="32" t="s">
        <v>34</v>
      </c>
    </row>
    <row r="133" spans="1:56" x14ac:dyDescent="0.35">
      <c r="A133" s="1" t="s">
        <v>74</v>
      </c>
      <c r="B133" s="7">
        <f>(B129-MIN(B116:B126))/B130</f>
        <v>0.83194110255358555</v>
      </c>
      <c r="C133" s="7">
        <f t="shared" ref="C133:BD133" si="201">(C129-MIN(C116:C126))/C130</f>
        <v>0.83079862060447951</v>
      </c>
      <c r="D133" s="7">
        <f t="shared" si="201"/>
        <v>1.0552865332858592</v>
      </c>
      <c r="E133" s="7">
        <f t="shared" si="201"/>
        <v>0.96742647570581919</v>
      </c>
      <c r="F133" s="7">
        <f t="shared" si="201"/>
        <v>2.1515792948254222</v>
      </c>
      <c r="G133" s="7">
        <f t="shared" si="201"/>
        <v>31.161883478650662</v>
      </c>
      <c r="H133" s="7">
        <f t="shared" si="201"/>
        <v>31.198345044058591</v>
      </c>
      <c r="I133" s="7">
        <f t="shared" si="201"/>
        <v>31.42029792569053</v>
      </c>
      <c r="J133" s="7">
        <f t="shared" si="201"/>
        <v>31.973854991747508</v>
      </c>
      <c r="K133" s="7">
        <f t="shared" si="201"/>
        <v>1.3184620742122586</v>
      </c>
      <c r="L133" s="7">
        <f t="shared" si="201"/>
        <v>1.3050584355056578</v>
      </c>
      <c r="M133" s="7">
        <f t="shared" si="201"/>
        <v>1.3214097305431334</v>
      </c>
      <c r="N133" s="7">
        <f t="shared" si="201"/>
        <v>2.8286348511672488</v>
      </c>
      <c r="O133" s="7">
        <f>(O129-MIN(O116:O126))/O130</f>
        <v>7.1871670424510281</v>
      </c>
      <c r="P133" s="7">
        <f t="shared" si="201"/>
        <v>26.802196057746876</v>
      </c>
      <c r="Q133" s="7">
        <f t="shared" si="201"/>
        <v>26.873229350163513</v>
      </c>
      <c r="R133" s="7">
        <f t="shared" si="201"/>
        <v>26.794988548131602</v>
      </c>
      <c r="S133" s="7">
        <f t="shared" si="201"/>
        <v>26.47918924665727</v>
      </c>
      <c r="T133" s="7">
        <f t="shared" si="201"/>
        <v>2.2558214845579276</v>
      </c>
      <c r="U133" s="7">
        <f t="shared" si="201"/>
        <v>2.1844509804510714</v>
      </c>
      <c r="V133" s="7">
        <f t="shared" si="201"/>
        <v>2.265146102602031</v>
      </c>
      <c r="W133" s="7">
        <f t="shared" si="201"/>
        <v>2.8266367385643538</v>
      </c>
      <c r="X133" s="7">
        <f t="shared" si="201"/>
        <v>1.3679700312341603</v>
      </c>
      <c r="Y133" s="7">
        <f t="shared" si="201"/>
        <v>34.186721810002751</v>
      </c>
      <c r="Z133" s="7">
        <f t="shared" si="201"/>
        <v>34.086228044849832</v>
      </c>
      <c r="AA133" s="7">
        <f t="shared" si="201"/>
        <v>34.193544038328461</v>
      </c>
      <c r="AB133" s="7">
        <f t="shared" si="201"/>
        <v>30.073225361361587</v>
      </c>
      <c r="AC133" s="7">
        <f t="shared" si="201"/>
        <v>2.7961500612424417</v>
      </c>
      <c r="AD133" s="7">
        <f t="shared" si="201"/>
        <v>1.1126488077155705</v>
      </c>
      <c r="AE133" s="7">
        <f t="shared" si="201"/>
        <v>16.186913195212334</v>
      </c>
      <c r="AF133" s="7">
        <f t="shared" si="201"/>
        <v>9.4597834422090727</v>
      </c>
      <c r="AG133" s="7">
        <f t="shared" si="201"/>
        <v>1.6834268036910944</v>
      </c>
      <c r="AH133" s="7">
        <f t="shared" si="201"/>
        <v>5.2583678726366925</v>
      </c>
      <c r="AI133" s="7">
        <f t="shared" si="201"/>
        <v>1.4330101907626196</v>
      </c>
      <c r="AJ133" s="7">
        <f t="shared" si="201"/>
        <v>1.4314630106547446</v>
      </c>
      <c r="AK133" s="7">
        <f t="shared" si="201"/>
        <v>1.4458778966645998</v>
      </c>
      <c r="AL133" s="7">
        <f t="shared" si="201"/>
        <v>1.4541766764729314</v>
      </c>
      <c r="AM133" s="7">
        <f t="shared" si="201"/>
        <v>2.5802231209826485</v>
      </c>
      <c r="AN133" s="7">
        <f t="shared" si="201"/>
        <v>2.5824448974835406</v>
      </c>
      <c r="AO133" s="7">
        <f t="shared" si="201"/>
        <v>2.5556723941641026</v>
      </c>
      <c r="AP133" s="7">
        <f t="shared" si="201"/>
        <v>2.484474870377047</v>
      </c>
      <c r="AQ133" s="7">
        <f t="shared" si="201"/>
        <v>1.5788540263793749</v>
      </c>
      <c r="AR133" s="7">
        <f t="shared" si="201"/>
        <v>37.227000660147297</v>
      </c>
      <c r="AS133" s="7">
        <f t="shared" si="201"/>
        <v>37.139601045028222</v>
      </c>
      <c r="AT133" s="7">
        <f t="shared" si="201"/>
        <v>37.308495315470246</v>
      </c>
      <c r="AU133" s="7">
        <f t="shared" si="201"/>
        <v>37.83143250453486</v>
      </c>
      <c r="AV133" s="7" t="e">
        <f t="shared" si="201"/>
        <v>#VALUE!</v>
      </c>
      <c r="AW133" s="7" t="e">
        <f t="shared" si="201"/>
        <v>#VALUE!</v>
      </c>
      <c r="AX133" s="7" t="e">
        <f t="shared" si="201"/>
        <v>#VALUE!</v>
      </c>
      <c r="AY133" s="7" t="e">
        <f t="shared" si="201"/>
        <v>#VALUE!</v>
      </c>
      <c r="AZ133" s="7">
        <f t="shared" si="201"/>
        <v>1.9913505152893025</v>
      </c>
      <c r="BA133" s="7" t="e">
        <f t="shared" si="201"/>
        <v>#VALUE!</v>
      </c>
      <c r="BB133" s="7" t="e">
        <f t="shared" si="201"/>
        <v>#VALUE!</v>
      </c>
      <c r="BC133" s="7" t="e">
        <f t="shared" si="201"/>
        <v>#VALUE!</v>
      </c>
      <c r="BD133" s="7" t="e">
        <f t="shared" si="201"/>
        <v>#VALUE!</v>
      </c>
    </row>
    <row r="134" spans="1:56" x14ac:dyDescent="0.35">
      <c r="A134" s="1"/>
      <c r="B134" s="1"/>
      <c r="C134" s="1"/>
      <c r="D134" s="1"/>
      <c r="E134" s="1"/>
      <c r="F134" s="1"/>
      <c r="G134" s="1"/>
      <c r="H134" s="1"/>
      <c r="I134" s="1"/>
      <c r="J134" s="1"/>
      <c r="K134" s="1"/>
      <c r="L134" s="1"/>
      <c r="M134" s="1"/>
      <c r="N134" s="32" t="s">
        <v>35</v>
      </c>
      <c r="O134" s="32">
        <f>AVERAGE(O125,O116:O121,O123)</f>
        <v>3124.2085684549334</v>
      </c>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row>
    <row r="135" spans="1:56" x14ac:dyDescent="0.35">
      <c r="A135" s="1"/>
      <c r="B135" s="1"/>
      <c r="C135" s="1"/>
      <c r="D135" s="1"/>
      <c r="E135" s="1"/>
      <c r="F135" s="1"/>
      <c r="G135" s="1"/>
      <c r="H135" s="1"/>
      <c r="I135" s="1"/>
      <c r="J135" s="1"/>
      <c r="K135" s="1"/>
      <c r="L135" s="1"/>
      <c r="M135" s="1"/>
      <c r="N135" s="32" t="s">
        <v>36</v>
      </c>
      <c r="O135" s="32">
        <f>STDEVA(O125,O116:O121,O123)</f>
        <v>97.792912345238236</v>
      </c>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row>
    <row r="136" spans="1:56" x14ac:dyDescent="0.35">
      <c r="A136" s="1"/>
      <c r="B136" s="1"/>
      <c r="C136" s="1"/>
      <c r="D136" s="1"/>
      <c r="E136" s="1"/>
      <c r="F136" s="1"/>
      <c r="G136" s="1"/>
      <c r="H136" s="1"/>
      <c r="I136" s="1"/>
      <c r="J136" s="1"/>
      <c r="K136" s="1"/>
      <c r="L136" s="1"/>
      <c r="M136" s="1"/>
      <c r="N136" s="1" t="s">
        <v>37</v>
      </c>
      <c r="O136" s="7">
        <f>(O134-O122)/O135</f>
        <v>3.4436049496112329</v>
      </c>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row>
    <row r="137" spans="1:56"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row>
    <row r="138" spans="1:56" x14ac:dyDescent="0.35">
      <c r="A138" s="1"/>
      <c r="B138" s="94" t="s">
        <v>58</v>
      </c>
      <c r="C138" s="94"/>
      <c r="D138" s="94"/>
      <c r="E138" s="94"/>
      <c r="F138" s="94"/>
      <c r="G138" s="94"/>
      <c r="H138" s="94"/>
      <c r="I138" s="94"/>
      <c r="J138" s="94"/>
      <c r="K138" s="94"/>
      <c r="L138" s="94"/>
      <c r="M138" s="94"/>
      <c r="N138" s="94"/>
      <c r="O138" s="94"/>
      <c r="P138" s="94"/>
      <c r="Q138" s="94"/>
      <c r="R138" s="94"/>
      <c r="S138" s="94"/>
      <c r="T138" s="94"/>
      <c r="U138" s="94"/>
      <c r="V138" s="94"/>
      <c r="W138" s="94"/>
      <c r="X138" s="94"/>
      <c r="Y138" s="94"/>
      <c r="Z138" s="94"/>
      <c r="AA138" s="94"/>
      <c r="AB138" s="94"/>
      <c r="AC138" s="94"/>
      <c r="AD138" s="94"/>
      <c r="AE138" s="94"/>
      <c r="AF138" s="94"/>
      <c r="AG138" s="94"/>
      <c r="AH138" s="94"/>
      <c r="AI138" s="94"/>
      <c r="AJ138" s="94"/>
      <c r="AK138" s="94"/>
      <c r="AL138" s="94"/>
      <c r="AM138" s="94"/>
      <c r="AN138" s="94"/>
      <c r="AO138" s="94"/>
      <c r="AP138" s="94"/>
      <c r="AQ138" s="94"/>
      <c r="AR138" s="94"/>
      <c r="AS138" s="94"/>
      <c r="AT138" s="94"/>
      <c r="AU138" s="94"/>
      <c r="AV138" s="94"/>
      <c r="AW138" s="94"/>
      <c r="AX138" s="94"/>
      <c r="AY138" s="94"/>
      <c r="AZ138" s="94"/>
      <c r="BA138" s="94"/>
      <c r="BB138" s="94"/>
      <c r="BC138" s="94"/>
      <c r="BD138" s="94"/>
    </row>
    <row r="139" spans="1:56" x14ac:dyDescent="0.35">
      <c r="A139" s="1"/>
      <c r="B139" s="94" t="s">
        <v>0</v>
      </c>
      <c r="C139" s="94"/>
      <c r="D139" s="94"/>
      <c r="E139" s="94"/>
      <c r="F139" s="94"/>
      <c r="G139" s="94"/>
      <c r="H139" s="94"/>
      <c r="I139" s="94"/>
      <c r="J139" s="94"/>
      <c r="K139" s="94" t="s">
        <v>1</v>
      </c>
      <c r="L139" s="94"/>
      <c r="M139" s="94"/>
      <c r="N139" s="94"/>
      <c r="O139" s="94"/>
      <c r="P139" s="94"/>
      <c r="Q139" s="94"/>
      <c r="R139" s="94"/>
      <c r="S139" s="94"/>
      <c r="T139" s="94" t="s">
        <v>2</v>
      </c>
      <c r="U139" s="94"/>
      <c r="V139" s="94"/>
      <c r="W139" s="94"/>
      <c r="X139" s="94"/>
      <c r="Y139" s="94"/>
      <c r="Z139" s="94"/>
      <c r="AA139" s="94"/>
      <c r="AB139" s="94"/>
      <c r="AC139" s="94" t="s">
        <v>23</v>
      </c>
      <c r="AD139" s="94"/>
      <c r="AE139" s="94"/>
      <c r="AF139" s="94"/>
      <c r="AG139" s="94"/>
      <c r="AH139" s="94"/>
      <c r="AI139" s="94"/>
      <c r="AJ139" s="94"/>
      <c r="AK139" s="94"/>
      <c r="AL139" s="94"/>
      <c r="AM139" s="94" t="s">
        <v>3</v>
      </c>
      <c r="AN139" s="94"/>
      <c r="AO139" s="94"/>
      <c r="AP139" s="94"/>
      <c r="AQ139" s="94"/>
      <c r="AR139" s="94"/>
      <c r="AS139" s="94"/>
      <c r="AT139" s="94"/>
      <c r="AU139" s="94"/>
      <c r="AV139" s="94" t="s">
        <v>4</v>
      </c>
      <c r="AW139" s="94"/>
      <c r="AX139" s="94"/>
      <c r="AY139" s="94"/>
      <c r="AZ139" s="94"/>
      <c r="BA139" s="94"/>
      <c r="BB139" s="94"/>
      <c r="BC139" s="94"/>
      <c r="BD139" s="94"/>
    </row>
    <row r="140" spans="1:56" x14ac:dyDescent="0.35">
      <c r="A140" s="1"/>
      <c r="B140" s="3" t="s">
        <v>24</v>
      </c>
      <c r="C140" s="3" t="s">
        <v>25</v>
      </c>
      <c r="D140" s="3" t="s">
        <v>26</v>
      </c>
      <c r="E140" s="3" t="s">
        <v>27</v>
      </c>
      <c r="F140" s="3" t="s">
        <v>28</v>
      </c>
      <c r="G140" s="3" t="s">
        <v>29</v>
      </c>
      <c r="H140" s="3" t="s">
        <v>30</v>
      </c>
      <c r="I140" s="3" t="s">
        <v>31</v>
      </c>
      <c r="J140" s="3" t="s">
        <v>32</v>
      </c>
      <c r="K140" s="3" t="s">
        <v>24</v>
      </c>
      <c r="L140" s="3" t="s">
        <v>25</v>
      </c>
      <c r="M140" s="3" t="s">
        <v>26</v>
      </c>
      <c r="N140" s="3" t="s">
        <v>27</v>
      </c>
      <c r="O140" s="3" t="s">
        <v>28</v>
      </c>
      <c r="P140" s="3" t="s">
        <v>29</v>
      </c>
      <c r="Q140" s="3" t="s">
        <v>30</v>
      </c>
      <c r="R140" s="3" t="s">
        <v>31</v>
      </c>
      <c r="S140" s="3" t="s">
        <v>32</v>
      </c>
      <c r="T140" s="3" t="s">
        <v>24</v>
      </c>
      <c r="U140" s="3" t="s">
        <v>25</v>
      </c>
      <c r="V140" s="3" t="s">
        <v>26</v>
      </c>
      <c r="W140" s="3" t="s">
        <v>27</v>
      </c>
      <c r="X140" s="3" t="s">
        <v>28</v>
      </c>
      <c r="Y140" s="3" t="s">
        <v>29</v>
      </c>
      <c r="Z140" s="3" t="s">
        <v>30</v>
      </c>
      <c r="AA140" s="3" t="s">
        <v>31</v>
      </c>
      <c r="AB140" s="3" t="s">
        <v>32</v>
      </c>
      <c r="AC140" s="3" t="s">
        <v>24</v>
      </c>
      <c r="AD140" s="3" t="s">
        <v>25</v>
      </c>
      <c r="AE140" s="3" t="s">
        <v>26</v>
      </c>
      <c r="AF140" s="3" t="s">
        <v>27</v>
      </c>
      <c r="AG140" s="3" t="s">
        <v>28</v>
      </c>
      <c r="AH140" s="3" t="s">
        <v>33</v>
      </c>
      <c r="AI140" s="3" t="s">
        <v>29</v>
      </c>
      <c r="AJ140" s="3" t="s">
        <v>30</v>
      </c>
      <c r="AK140" s="3" t="s">
        <v>31</v>
      </c>
      <c r="AL140" s="3" t="s">
        <v>32</v>
      </c>
      <c r="AM140" s="3" t="s">
        <v>24</v>
      </c>
      <c r="AN140" s="3" t="s">
        <v>25</v>
      </c>
      <c r="AO140" s="3" t="s">
        <v>26</v>
      </c>
      <c r="AP140" s="3" t="s">
        <v>27</v>
      </c>
      <c r="AQ140" s="3" t="s">
        <v>28</v>
      </c>
      <c r="AR140" s="3" t="s">
        <v>29</v>
      </c>
      <c r="AS140" s="3" t="s">
        <v>30</v>
      </c>
      <c r="AT140" s="3" t="s">
        <v>31</v>
      </c>
      <c r="AU140" s="3" t="s">
        <v>32</v>
      </c>
      <c r="AV140" s="3" t="s">
        <v>24</v>
      </c>
      <c r="AW140" s="3" t="s">
        <v>25</v>
      </c>
      <c r="AX140" s="3" t="s">
        <v>26</v>
      </c>
      <c r="AY140" s="3" t="s">
        <v>27</v>
      </c>
      <c r="AZ140" s="3" t="s">
        <v>28</v>
      </c>
      <c r="BA140" s="3" t="s">
        <v>29</v>
      </c>
      <c r="BB140" s="3" t="s">
        <v>30</v>
      </c>
      <c r="BC140" s="3" t="s">
        <v>31</v>
      </c>
      <c r="BD140" s="3" t="s">
        <v>32</v>
      </c>
    </row>
    <row r="141" spans="1:56" x14ac:dyDescent="0.35">
      <c r="A141" s="73">
        <v>1</v>
      </c>
      <c r="B141" s="74">
        <v>149.50936012236733</v>
      </c>
      <c r="C141" s="74">
        <v>149.18382760211506</v>
      </c>
      <c r="D141" s="74">
        <v>148.02477232217257</v>
      </c>
      <c r="E141" s="74">
        <v>152.88810290523676</v>
      </c>
      <c r="F141" s="41">
        <v>3056.85</v>
      </c>
      <c r="G141" s="76">
        <v>1.8145205202349926E-2</v>
      </c>
      <c r="H141" s="76">
        <v>1.8142464610583227E-2</v>
      </c>
      <c r="I141" s="76">
        <v>1.8153952200789154E-2</v>
      </c>
      <c r="J141" s="76">
        <v>1.8097499999999999E-2</v>
      </c>
      <c r="K141" s="28">
        <v>157.93108379968723</v>
      </c>
      <c r="L141" s="28">
        <v>158.12167990371404</v>
      </c>
      <c r="M141" s="28">
        <v>155.28181778869273</v>
      </c>
      <c r="N141" s="28">
        <v>161.65669378989205</v>
      </c>
      <c r="O141" s="41">
        <v>2978.65</v>
      </c>
      <c r="P141" s="76">
        <v>1.4583888757086315E-2</v>
      </c>
      <c r="Q141" s="76">
        <v>1.4565823103489067E-2</v>
      </c>
      <c r="R141" s="76">
        <v>1.4594678098018099E-2</v>
      </c>
      <c r="S141" s="76">
        <v>1.45247E-2</v>
      </c>
      <c r="T141" s="28">
        <v>159.41248039285273</v>
      </c>
      <c r="U141" s="28">
        <v>159.92852818551921</v>
      </c>
      <c r="V141" s="28">
        <v>157.56312263205714</v>
      </c>
      <c r="W141" s="28">
        <v>163.16772388205561</v>
      </c>
      <c r="X141" s="41">
        <v>3301.91</v>
      </c>
      <c r="Y141" s="30">
        <v>1.8004599109039485E-2</v>
      </c>
      <c r="Z141" s="30">
        <v>1.7988701626949915E-2</v>
      </c>
      <c r="AA141" s="30">
        <v>1.801434550573093E-2</v>
      </c>
      <c r="AB141" s="30">
        <v>1.7953300000000002E-2</v>
      </c>
      <c r="AC141" s="28">
        <v>67.90392205845616</v>
      </c>
      <c r="AD141" s="28">
        <v>68.107265882808917</v>
      </c>
      <c r="AE141" s="28">
        <v>67.030260568727542</v>
      </c>
      <c r="AF141" s="28">
        <v>65.139843471780551</v>
      </c>
      <c r="AG141" s="41">
        <v>1359.73</v>
      </c>
      <c r="AH141" s="41">
        <v>3315.01007123813</v>
      </c>
      <c r="AI141" s="76">
        <v>1.8063199553004679E-2</v>
      </c>
      <c r="AJ141" s="77">
        <v>1.804902522760091E-2</v>
      </c>
      <c r="AK141" s="76">
        <v>1.8077168669611603E-2</v>
      </c>
      <c r="AL141" s="76">
        <v>1.81259E-2</v>
      </c>
      <c r="AM141" s="28">
        <v>156.18351748488317</v>
      </c>
      <c r="AN141" s="28">
        <v>156.3954642547385</v>
      </c>
      <c r="AO141" s="28">
        <v>151.62228253834556</v>
      </c>
      <c r="AP141" s="28">
        <v>148.20800368891358</v>
      </c>
      <c r="AQ141" s="41">
        <v>3254.45</v>
      </c>
      <c r="AR141" s="30">
        <v>1.8808276071600193E-2</v>
      </c>
      <c r="AS141" s="30">
        <v>1.8788610229006689E-2</v>
      </c>
      <c r="AT141" s="30">
        <v>1.8843013770019231E-2</v>
      </c>
      <c r="AU141" s="30">
        <v>1.8881800000000001E-2</v>
      </c>
      <c r="AV141" s="1"/>
      <c r="AW141" s="1"/>
      <c r="AX141" s="1"/>
      <c r="AY141" s="1"/>
      <c r="AZ141" s="1"/>
      <c r="BA141" s="1"/>
      <c r="BB141" s="1"/>
      <c r="BC141" s="1"/>
      <c r="BD141" s="1"/>
    </row>
    <row r="142" spans="1:56" x14ac:dyDescent="0.35">
      <c r="A142" s="73">
        <v>2</v>
      </c>
      <c r="B142" s="74">
        <v>147.77837192217933</v>
      </c>
      <c r="C142" s="74">
        <v>147.57105931520837</v>
      </c>
      <c r="D142" s="74">
        <v>146.19732537638612</v>
      </c>
      <c r="E142" s="74">
        <v>141.34365688258467</v>
      </c>
      <c r="F142" s="41">
        <v>2781.64</v>
      </c>
      <c r="G142" s="76">
        <v>1.709866642908835E-2</v>
      </c>
      <c r="H142" s="76">
        <v>1.7090508709953749E-2</v>
      </c>
      <c r="I142" s="76">
        <v>1.7104519156838079E-2</v>
      </c>
      <c r="J142" s="76">
        <v>1.71615E-2</v>
      </c>
      <c r="K142" s="7"/>
      <c r="L142" s="7"/>
      <c r="M142" s="7"/>
      <c r="N142" s="7"/>
      <c r="O142" s="4"/>
      <c r="P142" s="6"/>
      <c r="Q142" s="6"/>
      <c r="R142" s="6"/>
      <c r="S142" s="6"/>
      <c r="T142" s="28">
        <v>146.12372866100625</v>
      </c>
      <c r="U142" s="28">
        <v>146.67768486573522</v>
      </c>
      <c r="V142" s="28">
        <v>144.44664717261867</v>
      </c>
      <c r="W142" s="28">
        <v>147.01597377153129</v>
      </c>
      <c r="X142" s="41">
        <v>3147.2</v>
      </c>
      <c r="Y142" s="30">
        <v>1.8559593555728934E-2</v>
      </c>
      <c r="Z142" s="30">
        <v>1.8543085796929856E-2</v>
      </c>
      <c r="AA142" s="30">
        <v>1.8570293694041316E-2</v>
      </c>
      <c r="AB142" s="30">
        <v>1.8539699999999999E-2</v>
      </c>
      <c r="AC142" s="28">
        <v>64.809136655056776</v>
      </c>
      <c r="AD142" s="28">
        <v>65.050150877489642</v>
      </c>
      <c r="AE142" s="28">
        <v>64.200718918960604</v>
      </c>
      <c r="AF142" s="28">
        <v>60.416976901012418</v>
      </c>
      <c r="AG142" s="41">
        <v>1250.2</v>
      </c>
      <c r="AH142" s="41">
        <v>3245.1774777860655</v>
      </c>
      <c r="AI142" s="76">
        <v>1.772351865712473E-2</v>
      </c>
      <c r="AJ142" s="77">
        <v>1.7709263369272605E-2</v>
      </c>
      <c r="AK142" s="76">
        <v>1.7732286498693652E-2</v>
      </c>
      <c r="AL142" s="76">
        <v>1.7834200000000001E-2</v>
      </c>
      <c r="AM142" s="28">
        <v>145.10929576057356</v>
      </c>
      <c r="AN142" s="28">
        <v>145.18733543742314</v>
      </c>
      <c r="AO142" s="28">
        <v>142.52182019610262</v>
      </c>
      <c r="AP142" s="28">
        <v>141.30308142421453</v>
      </c>
      <c r="AQ142" s="41">
        <v>3253.52</v>
      </c>
      <c r="AR142" s="30">
        <v>1.9166182942027137E-2</v>
      </c>
      <c r="AS142" s="30">
        <v>1.9155775801797451E-2</v>
      </c>
      <c r="AT142" s="30">
        <v>1.9189036637165955E-2</v>
      </c>
      <c r="AU142" s="30">
        <v>1.92038E-2</v>
      </c>
      <c r="AV142" s="1"/>
      <c r="AW142" s="1"/>
      <c r="AX142" s="1"/>
      <c r="AY142" s="1"/>
      <c r="AZ142" s="1"/>
      <c r="BA142" s="1"/>
      <c r="BB142" s="1"/>
      <c r="BC142" s="1"/>
      <c r="BD142" s="1"/>
    </row>
    <row r="143" spans="1:56" x14ac:dyDescent="0.35">
      <c r="A143" s="73">
        <v>3</v>
      </c>
      <c r="B143" s="74">
        <v>147.67781706321665</v>
      </c>
      <c r="C143" s="74">
        <v>147.28674187744429</v>
      </c>
      <c r="D143" s="74">
        <v>145.56529301375548</v>
      </c>
      <c r="E143" s="74">
        <v>142.39197596624285</v>
      </c>
      <c r="F143" s="41">
        <v>3193.05</v>
      </c>
      <c r="G143" s="76">
        <v>1.8458885400963177E-2</v>
      </c>
      <c r="H143" s="76">
        <v>1.8456511867399817E-2</v>
      </c>
      <c r="I143" s="76">
        <v>1.8475002222331782E-2</v>
      </c>
      <c r="J143" s="76">
        <v>1.8512500000000001E-2</v>
      </c>
      <c r="K143" s="28">
        <v>152.16887984338152</v>
      </c>
      <c r="L143" s="28">
        <v>151.81219784310127</v>
      </c>
      <c r="M143" s="28">
        <v>149.25936748518149</v>
      </c>
      <c r="N143" s="28">
        <v>153.63026403359447</v>
      </c>
      <c r="O143" s="41">
        <v>3139.78</v>
      </c>
      <c r="P143" s="76">
        <v>1.5644281813970987E-2</v>
      </c>
      <c r="Q143" s="76">
        <v>1.5635382553802063E-2</v>
      </c>
      <c r="R143" s="76">
        <v>1.5661903756141099E-2</v>
      </c>
      <c r="S143" s="76">
        <v>1.5611699999999999E-2</v>
      </c>
      <c r="T143" s="28">
        <v>155.88472213819162</v>
      </c>
      <c r="U143" s="28">
        <v>156.30786349645194</v>
      </c>
      <c r="V143" s="28">
        <v>154.87542546580383</v>
      </c>
      <c r="W143" s="28">
        <v>155.70699232712141</v>
      </c>
      <c r="X143" s="41">
        <v>3164.82</v>
      </c>
      <c r="Y143" s="76">
        <v>-4.5471407872969188E-2</v>
      </c>
      <c r="Z143" s="76">
        <v>-4.5483646005054355E-2</v>
      </c>
      <c r="AA143" s="76">
        <v>-4.5467442746587192E-2</v>
      </c>
      <c r="AB143" s="76">
        <v>-4.5476700000000002E-2</v>
      </c>
      <c r="AC143" s="28">
        <v>67.844363215178589</v>
      </c>
      <c r="AD143" s="28">
        <v>67.559850491972625</v>
      </c>
      <c r="AE143" s="28">
        <v>67.805684554725218</v>
      </c>
      <c r="AF143" s="28">
        <v>69.585947242971301</v>
      </c>
      <c r="AG143" s="41">
        <v>1182.23</v>
      </c>
      <c r="AH143" s="41">
        <v>3096.6667844508015</v>
      </c>
      <c r="AI143" s="76">
        <v>1.6179255659561076E-2</v>
      </c>
      <c r="AJ143" s="77">
        <v>1.6189499537156683E-2</v>
      </c>
      <c r="AK143" s="76">
        <v>1.6182098923749888E-2</v>
      </c>
      <c r="AL143" s="76">
        <v>1.61367E-2</v>
      </c>
      <c r="AM143" s="28">
        <v>147.54183525650632</v>
      </c>
      <c r="AN143" s="28">
        <v>147.23539956996532</v>
      </c>
      <c r="AO143" s="28">
        <v>147.44842041951685</v>
      </c>
      <c r="AP143" s="28">
        <v>147.64061317258836</v>
      </c>
      <c r="AQ143" s="41">
        <v>3056.11</v>
      </c>
      <c r="AR143" s="30">
        <v>1.8757117890805922E-2</v>
      </c>
      <c r="AS143" s="30">
        <v>1.876731654076394E-2</v>
      </c>
      <c r="AT143" s="30">
        <v>1.8766566598274505E-2</v>
      </c>
      <c r="AU143" s="30">
        <v>1.8764300000000001E-2</v>
      </c>
      <c r="AV143" s="1"/>
      <c r="AW143" s="1"/>
      <c r="AX143" s="1"/>
      <c r="AY143" s="1"/>
      <c r="AZ143" s="1"/>
      <c r="BA143" s="1"/>
      <c r="BB143" s="1"/>
      <c r="BC143" s="1"/>
      <c r="BD143" s="1"/>
    </row>
    <row r="144" spans="1:56" x14ac:dyDescent="0.35">
      <c r="A144" s="73">
        <v>4</v>
      </c>
      <c r="B144" s="74">
        <v>148.00979608156734</v>
      </c>
      <c r="C144" s="74">
        <v>147.94795717009552</v>
      </c>
      <c r="D144" s="74">
        <v>145.65912677239675</v>
      </c>
      <c r="E144" s="74">
        <v>141.78801526534329</v>
      </c>
      <c r="F144" s="41">
        <v>2892.64</v>
      </c>
      <c r="G144" s="76">
        <v>1.7214434890355172E-2</v>
      </c>
      <c r="H144" s="76">
        <v>1.7201909225036581E-2</v>
      </c>
      <c r="I144" s="76">
        <v>1.7227380807800292E-2</v>
      </c>
      <c r="J144" s="76">
        <v>1.7273E-2</v>
      </c>
      <c r="K144" s="28">
        <v>148.28051362099598</v>
      </c>
      <c r="L144" s="28">
        <v>148.36316777903548</v>
      </c>
      <c r="M144" s="28">
        <v>146.22235689086278</v>
      </c>
      <c r="N144" s="28">
        <v>148.67273766820296</v>
      </c>
      <c r="O144" s="41">
        <v>2733.11</v>
      </c>
      <c r="P144" s="76">
        <v>1.2737649117320584E-2</v>
      </c>
      <c r="Q144" s="76">
        <v>1.2726633910257332E-2</v>
      </c>
      <c r="R144" s="76">
        <v>1.2750557186623631E-2</v>
      </c>
      <c r="S144" s="76">
        <v>1.27218E-2</v>
      </c>
      <c r="T144" s="28">
        <v>160.0155522782938</v>
      </c>
      <c r="U144" s="28">
        <v>160.47809951904119</v>
      </c>
      <c r="V144" s="28">
        <v>160.72903172184243</v>
      </c>
      <c r="W144" s="28">
        <v>171.03866513504724</v>
      </c>
      <c r="X144" s="41">
        <v>3073.78</v>
      </c>
      <c r="Y144" s="76">
        <v>1.3847114526727879E-2</v>
      </c>
      <c r="Z144" s="76">
        <v>1.3838157701104702E-2</v>
      </c>
      <c r="AA144" s="76">
        <v>1.3834745628549971E-2</v>
      </c>
      <c r="AB144" s="76">
        <v>1.3724499999999999E-2</v>
      </c>
      <c r="AC144" s="28">
        <v>64.139849196378933</v>
      </c>
      <c r="AD144" s="28">
        <v>63.904607407502347</v>
      </c>
      <c r="AE144" s="28">
        <v>63.698433024374722</v>
      </c>
      <c r="AF144" s="28">
        <v>64.888467999059074</v>
      </c>
      <c r="AG144" s="41">
        <v>1188.5899999999999</v>
      </c>
      <c r="AH144" s="41">
        <v>3207.0279057930557</v>
      </c>
      <c r="AI144" s="76">
        <v>1.7059926837176193E-2</v>
      </c>
      <c r="AJ144" s="77">
        <v>1.7062509835006935E-2</v>
      </c>
      <c r="AK144" s="76">
        <v>1.7067138708826701E-2</v>
      </c>
      <c r="AL144" s="76">
        <v>1.7034899999999999E-2</v>
      </c>
      <c r="AM144" s="28">
        <v>143.93522989311913</v>
      </c>
      <c r="AN144" s="28">
        <v>143.40350130201347</v>
      </c>
      <c r="AO144" s="28">
        <v>141.37250517844461</v>
      </c>
      <c r="AP144" s="28">
        <v>142.22765936083653</v>
      </c>
      <c r="AQ144" s="41">
        <v>3162.52</v>
      </c>
      <c r="AR144" s="76">
        <v>1.7719186990174551E-2</v>
      </c>
      <c r="AS144" s="76">
        <v>1.771865254837272E-2</v>
      </c>
      <c r="AT144" s="76">
        <v>1.7743624699530648E-2</v>
      </c>
      <c r="AU144" s="76">
        <v>1.7733200000000001E-2</v>
      </c>
      <c r="AV144" s="1"/>
      <c r="AW144" s="1"/>
      <c r="AX144" s="1"/>
      <c r="AY144" s="1"/>
      <c r="AZ144" s="1"/>
      <c r="BA144" s="1"/>
      <c r="BB144" s="1"/>
      <c r="BC144" s="1"/>
      <c r="BD144" s="1"/>
    </row>
    <row r="145" spans="1:56" x14ac:dyDescent="0.35">
      <c r="A145" s="73">
        <v>5</v>
      </c>
      <c r="B145" s="74">
        <v>151.00540216086429</v>
      </c>
      <c r="C145" s="74">
        <v>150.66568000471261</v>
      </c>
      <c r="D145" s="74">
        <v>148.64884414892572</v>
      </c>
      <c r="E145" s="74">
        <v>151.5164600835316</v>
      </c>
      <c r="F145" s="41">
        <v>3033.5</v>
      </c>
      <c r="G145" s="76">
        <v>1.7773699795289675E-2</v>
      </c>
      <c r="H145" s="76">
        <v>1.7766384698413684E-2</v>
      </c>
      <c r="I145" s="76">
        <v>1.7787584786753814E-2</v>
      </c>
      <c r="J145" s="76">
        <v>1.7754499999999999E-2</v>
      </c>
      <c r="K145" s="28">
        <v>147.53990980760989</v>
      </c>
      <c r="L145" s="28">
        <v>147.65371490462991</v>
      </c>
      <c r="M145" s="28">
        <v>145.57770733208787</v>
      </c>
      <c r="N145" s="28">
        <v>147.82456592348782</v>
      </c>
      <c r="O145" s="75">
        <v>2426.3200000000002</v>
      </c>
      <c r="P145" s="76">
        <v>1.376402828271066E-2</v>
      </c>
      <c r="Q145" s="76">
        <v>1.3752539046818685E-2</v>
      </c>
      <c r="R145" s="76">
        <v>1.3776723815321253E-2</v>
      </c>
      <c r="S145" s="76">
        <v>1.3750199999999999E-2</v>
      </c>
      <c r="T145" s="28">
        <v>153.12456083407645</v>
      </c>
      <c r="U145" s="28">
        <v>153.5109360116536</v>
      </c>
      <c r="V145" s="28">
        <v>150.94842671918448</v>
      </c>
      <c r="W145" s="28">
        <v>155.62879565785767</v>
      </c>
      <c r="X145" s="41">
        <v>3247.2</v>
      </c>
      <c r="Y145" s="76">
        <v>1.5703003095105118E-2</v>
      </c>
      <c r="Z145" s="76">
        <v>1.5688791238893461E-2</v>
      </c>
      <c r="AA145" s="76">
        <v>1.5717993224855231E-2</v>
      </c>
      <c r="AB145" s="76">
        <v>1.56647E-2</v>
      </c>
      <c r="AC145" s="28">
        <v>64.893189379235451</v>
      </c>
      <c r="AD145" s="28">
        <v>64.879549624708787</v>
      </c>
      <c r="AE145" s="28">
        <v>64.80294391314338</v>
      </c>
      <c r="AF145" s="28">
        <v>66.996948744422156</v>
      </c>
      <c r="AG145" s="41">
        <v>1266.1600000000001</v>
      </c>
      <c r="AH145" s="41">
        <v>3385.2188951098528</v>
      </c>
      <c r="AI145" s="76">
        <v>1.7562004698420623E-2</v>
      </c>
      <c r="AJ145" s="77">
        <v>1.7557225524531362E-2</v>
      </c>
      <c r="AK145" s="76">
        <v>1.755856942006373E-2</v>
      </c>
      <c r="AL145" s="76">
        <v>1.75002E-2</v>
      </c>
      <c r="AM145" s="28">
        <v>143.8698344587367</v>
      </c>
      <c r="AN145" s="28">
        <v>143.71399148186833</v>
      </c>
      <c r="AO145" s="28">
        <v>142.37225402390331</v>
      </c>
      <c r="AP145" s="28">
        <v>145.53590685824361</v>
      </c>
      <c r="AQ145" s="41">
        <v>3159.69</v>
      </c>
      <c r="AR145" s="76">
        <v>1.7285811759741771E-2</v>
      </c>
      <c r="AS145" s="76">
        <v>1.7282381140794986E-2</v>
      </c>
      <c r="AT145" s="76">
        <v>1.7298925230977001E-2</v>
      </c>
      <c r="AU145" s="76">
        <v>1.7260399999999999E-2</v>
      </c>
      <c r="AV145" s="1"/>
      <c r="AW145" s="1"/>
      <c r="AX145" s="1"/>
      <c r="AY145" s="1"/>
      <c r="AZ145" s="1"/>
      <c r="BA145" s="1"/>
      <c r="BB145" s="1"/>
      <c r="BC145" s="1"/>
      <c r="BD145" s="1"/>
    </row>
    <row r="146" spans="1:56" x14ac:dyDescent="0.35">
      <c r="A146" s="73">
        <v>6</v>
      </c>
      <c r="B146" s="74">
        <v>145.69090224655631</v>
      </c>
      <c r="C146" s="74">
        <v>145.40426134253516</v>
      </c>
      <c r="D146" s="74">
        <v>143.89853768722134</v>
      </c>
      <c r="E146" s="74">
        <v>148.12111611559894</v>
      </c>
      <c r="F146" s="41">
        <v>3049.11</v>
      </c>
      <c r="G146" s="76">
        <v>1.6554438288878363E-2</v>
      </c>
      <c r="H146" s="76">
        <v>1.6547947855809431E-2</v>
      </c>
      <c r="I146" s="76">
        <v>1.6563666698067317E-2</v>
      </c>
      <c r="J146" s="76">
        <v>1.6513299999999998E-2</v>
      </c>
      <c r="K146" s="28">
        <v>151.87128702471293</v>
      </c>
      <c r="L146" s="28">
        <v>151.75672769069931</v>
      </c>
      <c r="M146" s="28">
        <v>149.9697720571065</v>
      </c>
      <c r="N146" s="28">
        <v>152.55649761384294</v>
      </c>
      <c r="O146" s="75">
        <v>2664.69</v>
      </c>
      <c r="P146" s="76">
        <v>2.1055308169471092E-2</v>
      </c>
      <c r="Q146" s="76">
        <v>2.1046776352753514E-2</v>
      </c>
      <c r="R146" s="76">
        <v>2.106679327615538E-2</v>
      </c>
      <c r="S146" s="76">
        <v>2.10371E-2</v>
      </c>
      <c r="T146" s="28">
        <v>148.03506771489725</v>
      </c>
      <c r="U146" s="28">
        <v>148.47104041902747</v>
      </c>
      <c r="V146" s="28">
        <v>146.43568741888222</v>
      </c>
      <c r="W146" s="28">
        <v>147.22399013198805</v>
      </c>
      <c r="X146" s="41">
        <v>3276.68</v>
      </c>
      <c r="Y146" s="30">
        <v>1.9168438715528452E-2</v>
      </c>
      <c r="Z146" s="30">
        <v>1.9153174530889498E-2</v>
      </c>
      <c r="AA146" s="30">
        <v>1.9177060006372929E-2</v>
      </c>
      <c r="AB146" s="30">
        <v>1.9167799999999999E-2</v>
      </c>
      <c r="AC146" s="28">
        <v>66.776038679996617</v>
      </c>
      <c r="AD146" s="28">
        <v>66.720442307050277</v>
      </c>
      <c r="AE146" s="28">
        <v>66.719456260284986</v>
      </c>
      <c r="AF146" s="28">
        <v>68.488371459443272</v>
      </c>
      <c r="AG146" s="41">
        <v>1150.3599999999999</v>
      </c>
      <c r="AH146" s="41">
        <v>2899.2414936773998</v>
      </c>
      <c r="AI146" s="76">
        <v>1.5792187082968034E-2</v>
      </c>
      <c r="AJ146" s="77">
        <v>1.5791061221973542E-2</v>
      </c>
      <c r="AK146" s="76">
        <v>1.5790522561503827E-2</v>
      </c>
      <c r="AL146" s="76">
        <v>1.57448E-2</v>
      </c>
      <c r="AM146" s="28">
        <v>135.76787883428906</v>
      </c>
      <c r="AN146" s="28">
        <v>135.40706764805972</v>
      </c>
      <c r="AO146" s="28">
        <v>134.43128047845647</v>
      </c>
      <c r="AP146" s="28">
        <v>139.82099405451299</v>
      </c>
      <c r="AQ146" s="41">
        <v>3044.99</v>
      </c>
      <c r="AR146" s="30">
        <v>1.8648806815153556E-2</v>
      </c>
      <c r="AS146" s="30">
        <v>1.8651005004300777E-2</v>
      </c>
      <c r="AT146" s="30">
        <v>1.8663451705386178E-2</v>
      </c>
      <c r="AU146" s="30">
        <v>1.8594299999999998E-2</v>
      </c>
      <c r="AV146" s="1"/>
      <c r="AW146" s="1"/>
      <c r="AX146" s="1"/>
      <c r="AY146" s="1"/>
      <c r="AZ146" s="1"/>
      <c r="BA146" s="1"/>
      <c r="BB146" s="1"/>
      <c r="BC146" s="1"/>
      <c r="BD146" s="1"/>
    </row>
    <row r="147" spans="1:56" x14ac:dyDescent="0.35">
      <c r="A147" s="73">
        <v>7</v>
      </c>
      <c r="B147" s="74">
        <v>144.99300483757008</v>
      </c>
      <c r="C147" s="74">
        <v>144.95933541125879</v>
      </c>
      <c r="D147" s="74">
        <v>142.75612882898213</v>
      </c>
      <c r="E147" s="74">
        <v>148.34197813962516</v>
      </c>
      <c r="F147" s="41">
        <v>3254.39</v>
      </c>
      <c r="G147" s="76">
        <v>1.6951903362823185E-2</v>
      </c>
      <c r="H147" s="76">
        <v>1.6941984106417649E-2</v>
      </c>
      <c r="I147" s="76">
        <v>1.696644666082503E-2</v>
      </c>
      <c r="J147" s="76">
        <v>1.6899600000000001E-2</v>
      </c>
      <c r="K147" s="28">
        <v>153.1555097631242</v>
      </c>
      <c r="L147" s="28">
        <v>153.77561858364297</v>
      </c>
      <c r="M147" s="28">
        <v>151.20393630894813</v>
      </c>
      <c r="N147" s="28">
        <v>155.46506087060675</v>
      </c>
      <c r="O147" s="41">
        <v>2954.47</v>
      </c>
      <c r="P147" s="76">
        <v>1.3726441471818637E-2</v>
      </c>
      <c r="Q147" s="76">
        <v>1.3708003849025463E-2</v>
      </c>
      <c r="R147" s="76">
        <v>1.3736743613319887E-2</v>
      </c>
      <c r="S147" s="76">
        <v>1.36884E-2</v>
      </c>
      <c r="T147" s="28">
        <v>141.41092418675083</v>
      </c>
      <c r="U147" s="28">
        <v>141.72837110169939</v>
      </c>
      <c r="V147" s="28">
        <v>139.08433102982389</v>
      </c>
      <c r="W147" s="28">
        <v>142.59323117836908</v>
      </c>
      <c r="X147" s="41">
        <v>3155.1</v>
      </c>
      <c r="Y147" s="76">
        <v>1.8302635809840612E-2</v>
      </c>
      <c r="Z147" s="76">
        <v>1.8285502030207908E-2</v>
      </c>
      <c r="AA147" s="76">
        <v>1.8318017735320193E-2</v>
      </c>
      <c r="AB147" s="76">
        <v>1.8274600000000002E-2</v>
      </c>
      <c r="AC147" s="28">
        <v>64.525591098470073</v>
      </c>
      <c r="AD147" s="28">
        <v>64.549905710883053</v>
      </c>
      <c r="AE147" s="28">
        <v>64.495602497880355</v>
      </c>
      <c r="AF147" s="28">
        <v>66.395104598939781</v>
      </c>
      <c r="AG147" s="41">
        <v>1339.16</v>
      </c>
      <c r="AH147" s="41">
        <v>3602.5713734253068</v>
      </c>
      <c r="AI147" s="76">
        <v>1.8678116363392606E-2</v>
      </c>
      <c r="AJ147" s="77">
        <v>1.8675127738162149E-2</v>
      </c>
      <c r="AK147" s="76">
        <v>1.8676506125594943E-2</v>
      </c>
      <c r="AL147" s="76">
        <v>1.8625700000000002E-2</v>
      </c>
      <c r="AM147" s="28">
        <v>142.08696573783092</v>
      </c>
      <c r="AN147" s="28">
        <v>142.06431795585291</v>
      </c>
      <c r="AO147" s="28">
        <v>138.43629288763202</v>
      </c>
      <c r="AP147" s="28">
        <v>142.23366352952718</v>
      </c>
      <c r="AQ147" s="41">
        <v>3107.34</v>
      </c>
      <c r="AR147" s="30">
        <v>1.8519948789355905E-2</v>
      </c>
      <c r="AS147" s="30">
        <v>1.8506928374595867E-2</v>
      </c>
      <c r="AT147" s="30">
        <v>1.8552572984995269E-2</v>
      </c>
      <c r="AU147" s="30">
        <v>1.8505299999999999E-2</v>
      </c>
      <c r="AV147" s="1"/>
      <c r="AW147" s="1"/>
      <c r="AX147" s="1"/>
      <c r="AY147" s="1"/>
      <c r="AZ147" s="1"/>
      <c r="BA147" s="1"/>
      <c r="BB147" s="1"/>
      <c r="BC147" s="1"/>
      <c r="BD147" s="1"/>
    </row>
    <row r="148" spans="1:56" x14ac:dyDescent="0.35">
      <c r="A148" s="73">
        <v>8</v>
      </c>
      <c r="B148" s="74">
        <v>141.06785399322885</v>
      </c>
      <c r="C148" s="74">
        <v>140.80420654193424</v>
      </c>
      <c r="D148" s="74">
        <v>139.01398595785679</v>
      </c>
      <c r="E148" s="74">
        <v>140.59887915399096</v>
      </c>
      <c r="F148" s="41">
        <v>3055.62</v>
      </c>
      <c r="G148" s="76">
        <v>1.5367051212585364E-2</v>
      </c>
      <c r="H148" s="76">
        <v>1.5359860491614478E-2</v>
      </c>
      <c r="I148" s="76">
        <v>1.5380395842382386E-2</v>
      </c>
      <c r="J148" s="76">
        <v>1.5360799999999999E-2</v>
      </c>
      <c r="K148" s="28">
        <v>144.07890558067635</v>
      </c>
      <c r="L148" s="28">
        <v>144.32605549467519</v>
      </c>
      <c r="M148" s="28">
        <v>142.65986453464183</v>
      </c>
      <c r="N148" s="28">
        <v>143.91534183002904</v>
      </c>
      <c r="O148" s="41">
        <v>3275.51</v>
      </c>
      <c r="P148" s="76">
        <v>1.6482413655771508E-2</v>
      </c>
      <c r="Q148" s="76">
        <v>1.6469326725089942E-2</v>
      </c>
      <c r="R148" s="76">
        <v>1.6489231430294619E-2</v>
      </c>
      <c r="S148" s="76">
        <v>1.6474100000000002E-2</v>
      </c>
      <c r="T148" s="28">
        <v>150.00349706246755</v>
      </c>
      <c r="U148" s="28">
        <v>151.10710078685435</v>
      </c>
      <c r="V148" s="28">
        <v>149.94817496340764</v>
      </c>
      <c r="W148" s="28">
        <v>149.04212545562009</v>
      </c>
      <c r="X148" s="41">
        <v>3068.85</v>
      </c>
      <c r="Y148" s="30">
        <v>1.7563210017018643E-2</v>
      </c>
      <c r="Z148" s="30">
        <v>1.7547033045969166E-2</v>
      </c>
      <c r="AA148" s="30">
        <v>1.7562952292460837E-2</v>
      </c>
      <c r="AB148" s="30">
        <v>1.7573399999999999E-2</v>
      </c>
      <c r="AC148" s="28">
        <v>65.58801290603914</v>
      </c>
      <c r="AD148" s="28">
        <v>65.63465770088763</v>
      </c>
      <c r="AE148" s="28">
        <v>65.295930778468346</v>
      </c>
      <c r="AF148" s="28">
        <v>67.157783434572167</v>
      </c>
      <c r="AG148" s="41">
        <v>1205.52</v>
      </c>
      <c r="AH148" s="41">
        <v>2912.2554490928542</v>
      </c>
      <c r="AI148" s="76">
        <v>1.4824513537150235E-2</v>
      </c>
      <c r="AJ148" s="77">
        <v>1.4817349518496531E-2</v>
      </c>
      <c r="AK148" s="76">
        <v>1.4825902299637143E-2</v>
      </c>
      <c r="AL148" s="76">
        <v>1.4776800000000001E-2</v>
      </c>
      <c r="AM148" s="28">
        <v>147.72662550548026</v>
      </c>
      <c r="AN148" s="28">
        <v>147.46383084602979</v>
      </c>
      <c r="AO148" s="28">
        <v>146.35846741225359</v>
      </c>
      <c r="AP148" s="28">
        <v>148.28438915797653</v>
      </c>
      <c r="AQ148" s="41">
        <v>3200.11</v>
      </c>
      <c r="AR148" s="30">
        <v>1.8784549000771096E-2</v>
      </c>
      <c r="AS148" s="30">
        <v>1.8784094581087402E-2</v>
      </c>
      <c r="AT148" s="30">
        <v>1.8796841583562346E-2</v>
      </c>
      <c r="AU148" s="30">
        <v>1.8774100000000002E-2</v>
      </c>
      <c r="AV148" s="1"/>
      <c r="AW148" s="1"/>
      <c r="AX148" s="1"/>
      <c r="AY148" s="1"/>
      <c r="AZ148" s="1"/>
      <c r="BA148" s="1"/>
      <c r="BB148" s="1"/>
      <c r="BC148" s="1"/>
      <c r="BD148" s="1"/>
    </row>
    <row r="149" spans="1:56" x14ac:dyDescent="0.35">
      <c r="A149" s="73">
        <v>9</v>
      </c>
      <c r="B149" s="74">
        <v>167.46444026900414</v>
      </c>
      <c r="C149" s="74">
        <v>167.83312425474355</v>
      </c>
      <c r="D149" s="74">
        <v>164.21871058035939</v>
      </c>
      <c r="E149" s="74">
        <v>170.58195125784431</v>
      </c>
      <c r="F149" s="41">
        <v>3214.11</v>
      </c>
      <c r="G149" s="76">
        <v>1.5553411541249937E-2</v>
      </c>
      <c r="H149" s="76">
        <v>1.5535364555999725E-2</v>
      </c>
      <c r="I149" s="76">
        <v>1.5571594248332469E-2</v>
      </c>
      <c r="J149" s="76">
        <v>1.5505400000000001E-2</v>
      </c>
      <c r="K149" s="28">
        <v>154.30918999729678</v>
      </c>
      <c r="L149" s="28">
        <v>154.78766285083003</v>
      </c>
      <c r="M149" s="28">
        <v>152.58854099368955</v>
      </c>
      <c r="N149" s="28">
        <v>156.41102715261286</v>
      </c>
      <c r="O149" s="41">
        <v>3126.08</v>
      </c>
      <c r="P149" s="76">
        <v>1.6149979612686799E-2</v>
      </c>
      <c r="Q149" s="76">
        <v>1.6134193601569286E-2</v>
      </c>
      <c r="R149" s="76">
        <v>1.6159180345080293E-2</v>
      </c>
      <c r="S149" s="76">
        <v>1.6116100000000001E-2</v>
      </c>
      <c r="T149" s="28">
        <v>147.66496057615203</v>
      </c>
      <c r="U149" s="28">
        <v>148.53076070660671</v>
      </c>
      <c r="V149" s="28">
        <v>146.70158558451971</v>
      </c>
      <c r="W149" s="28">
        <v>149.55576553998947</v>
      </c>
      <c r="X149" s="41">
        <v>3022.78</v>
      </c>
      <c r="Y149" s="30">
        <v>1.7863254530792426E-2</v>
      </c>
      <c r="Z149" s="30">
        <v>1.7842186135761225E-2</v>
      </c>
      <c r="AA149" s="30">
        <v>1.7864246298183156E-2</v>
      </c>
      <c r="AB149" s="30">
        <v>1.7830800000000001E-2</v>
      </c>
      <c r="AC149" s="28">
        <v>62.76765990624034</v>
      </c>
      <c r="AD149" s="28">
        <v>62.888082355644869</v>
      </c>
      <c r="AE149" s="28">
        <v>61.916615121762163</v>
      </c>
      <c r="AF149" s="28">
        <v>60.101895982653097</v>
      </c>
      <c r="AG149" s="41">
        <v>1233.2</v>
      </c>
      <c r="AH149" s="41">
        <v>3413.5860248268878</v>
      </c>
      <c r="AI149" s="76">
        <v>1.821707706950353E-2</v>
      </c>
      <c r="AJ149" s="77">
        <v>1.8202924788539295E-2</v>
      </c>
      <c r="AK149" s="76">
        <v>1.8230871021574155E-2</v>
      </c>
      <c r="AL149" s="76">
        <v>1.8281499999999999E-2</v>
      </c>
      <c r="AM149" s="28">
        <v>139.94063917814245</v>
      </c>
      <c r="AN149" s="28">
        <v>139.81568298973372</v>
      </c>
      <c r="AO149" s="28">
        <v>136.98149255905881</v>
      </c>
      <c r="AP149" s="28">
        <v>136.86357841234641</v>
      </c>
      <c r="AQ149" s="41">
        <v>2987.07</v>
      </c>
      <c r="AR149" s="76">
        <v>8.7926116073354151E-3</v>
      </c>
      <c r="AS149" s="76">
        <v>8.7832037585160016E-3</v>
      </c>
      <c r="AT149" s="76">
        <v>8.8200131629515774E-3</v>
      </c>
      <c r="AU149" s="76">
        <v>8.8215600000000009E-3</v>
      </c>
      <c r="AV149" s="1"/>
      <c r="AW149" s="1"/>
      <c r="AX149" s="1"/>
      <c r="AY149" s="1"/>
      <c r="AZ149" s="1"/>
      <c r="BA149" s="1"/>
      <c r="BB149" s="1"/>
      <c r="BC149" s="1"/>
      <c r="BD149" s="1"/>
    </row>
    <row r="150" spans="1:56" x14ac:dyDescent="0.35">
      <c r="A150" s="73">
        <v>10</v>
      </c>
      <c r="B150" s="74">
        <v>157.90278874901264</v>
      </c>
      <c r="C150" s="74">
        <v>158.52505944382307</v>
      </c>
      <c r="D150" s="74">
        <v>154.6701311321599</v>
      </c>
      <c r="E150" s="74">
        <v>155.16705357382872</v>
      </c>
      <c r="F150" s="41">
        <v>3296.32</v>
      </c>
      <c r="G150" s="76">
        <v>1.7531775302975616E-2</v>
      </c>
      <c r="H150" s="76">
        <v>1.7506201188916614E-2</v>
      </c>
      <c r="I150" s="76">
        <v>1.7548368515915437E-2</v>
      </c>
      <c r="J150" s="76">
        <v>1.75429E-2</v>
      </c>
      <c r="K150" s="28">
        <v>146.8521395367913</v>
      </c>
      <c r="L150" s="28">
        <v>147.16997054156772</v>
      </c>
      <c r="M150" s="28">
        <v>145.3260832016131</v>
      </c>
      <c r="N150" s="28">
        <v>148.88302036581177</v>
      </c>
      <c r="O150" s="41">
        <v>3046.54</v>
      </c>
      <c r="P150" s="76">
        <v>1.7802429153366713E-2</v>
      </c>
      <c r="Q150" s="76">
        <v>1.7789458237984151E-2</v>
      </c>
      <c r="R150" s="76">
        <v>1.7811665990408693E-2</v>
      </c>
      <c r="S150" s="76">
        <v>1.7769500000000001E-2</v>
      </c>
      <c r="T150" s="28">
        <v>148.87638763876393</v>
      </c>
      <c r="U150" s="28">
        <v>149.43862209509899</v>
      </c>
      <c r="V150" s="28">
        <v>147.47780762870508</v>
      </c>
      <c r="W150" s="28">
        <v>147.43458070720942</v>
      </c>
      <c r="X150" s="41">
        <v>3073.08</v>
      </c>
      <c r="Y150" s="30">
        <v>1.8268922566177286E-2</v>
      </c>
      <c r="Z150" s="30">
        <v>1.8254584974945122E-2</v>
      </c>
      <c r="AA150" s="30">
        <v>1.8278379698532309E-2</v>
      </c>
      <c r="AB150" s="30">
        <v>1.8278900000000001E-2</v>
      </c>
      <c r="AC150" s="28">
        <v>64.683658743129186</v>
      </c>
      <c r="AD150" s="28">
        <v>64.792321923250896</v>
      </c>
      <c r="AE150" s="28">
        <v>64.695158754503538</v>
      </c>
      <c r="AF150" s="28">
        <v>65.771498702414348</v>
      </c>
      <c r="AG150" s="41">
        <v>1150.4100000000001</v>
      </c>
      <c r="AH150" s="41">
        <v>3148.0146280768445</v>
      </c>
      <c r="AI150" s="76">
        <v>1.6914495463940631E-2</v>
      </c>
      <c r="AJ150" s="77">
        <v>1.6906498652323815E-2</v>
      </c>
      <c r="AK150" s="76">
        <v>1.6908682469870043E-2</v>
      </c>
      <c r="AL150" s="76">
        <v>1.6879999999999999E-2</v>
      </c>
      <c r="AM150" s="28">
        <v>142.64872126783752</v>
      </c>
      <c r="AN150" s="28">
        <v>142.76718632101915</v>
      </c>
      <c r="AO150" s="28">
        <v>143.40250472542292</v>
      </c>
      <c r="AP150" s="28">
        <v>151.35294344796799</v>
      </c>
      <c r="AQ150" s="41">
        <v>2921.94</v>
      </c>
      <c r="AR150" s="76">
        <v>1.3820495956278675E-2</v>
      </c>
      <c r="AS150" s="76">
        <v>1.3819562619217966E-2</v>
      </c>
      <c r="AT150" s="76">
        <v>1.3811599093666877E-2</v>
      </c>
      <c r="AU150" s="76">
        <v>1.3715399999999999E-2</v>
      </c>
      <c r="AV150" s="1"/>
      <c r="AW150" s="1"/>
      <c r="AX150" s="1"/>
      <c r="AY150" s="1"/>
      <c r="AZ150" s="1"/>
      <c r="BA150" s="1"/>
      <c r="BB150" s="1"/>
      <c r="BC150" s="1"/>
      <c r="BD150" s="1"/>
    </row>
    <row r="151" spans="1:56" x14ac:dyDescent="0.35">
      <c r="A151" s="73">
        <v>11</v>
      </c>
      <c r="B151" s="1"/>
      <c r="C151" s="1"/>
      <c r="D151" s="1"/>
      <c r="E151" s="1"/>
      <c r="F151" s="1"/>
      <c r="G151" s="1"/>
      <c r="H151" s="1"/>
      <c r="I151" s="1"/>
      <c r="J151" s="1"/>
      <c r="K151" s="28">
        <v>151.16183394913844</v>
      </c>
      <c r="L151" s="28">
        <v>150.84686669168104</v>
      </c>
      <c r="M151" s="28">
        <v>149.56764564421402</v>
      </c>
      <c r="N151" s="28">
        <v>149.91362351112892</v>
      </c>
      <c r="O151" s="41">
        <v>3036.47</v>
      </c>
      <c r="P151" s="78">
        <v>1.6780253864716738E-2</v>
      </c>
      <c r="Q151" s="78">
        <v>1.6777221079135533E-2</v>
      </c>
      <c r="R151" s="78">
        <v>1.6791339492181402E-2</v>
      </c>
      <c r="S151" s="78">
        <v>1.6787367508956832E-2</v>
      </c>
      <c r="T151" s="7"/>
      <c r="U151" s="7"/>
      <c r="V151" s="7"/>
      <c r="W151" s="7"/>
      <c r="X151" s="1"/>
      <c r="Y151" s="1"/>
      <c r="Z151" s="1"/>
      <c r="AA151" s="1"/>
      <c r="AB151" s="1"/>
      <c r="AC151" s="7"/>
      <c r="AD151" s="7"/>
      <c r="AE151" s="7"/>
      <c r="AF151" s="7"/>
      <c r="AG151" s="4"/>
      <c r="AH151" s="4"/>
      <c r="AI151" s="31"/>
      <c r="AJ151" s="31"/>
      <c r="AK151" s="31"/>
      <c r="AL151" s="31"/>
      <c r="AM151" s="7"/>
      <c r="AN151" s="7"/>
      <c r="AO151" s="7"/>
      <c r="AP151" s="7"/>
      <c r="AQ151" s="1"/>
      <c r="AR151" s="31"/>
      <c r="AS151" s="31"/>
      <c r="AT151" s="31"/>
      <c r="AU151" s="31"/>
      <c r="AV151" s="1"/>
      <c r="AW151" s="1"/>
      <c r="AX151" s="1"/>
      <c r="AY151" s="1"/>
      <c r="AZ151" s="1"/>
      <c r="BA151" s="1"/>
      <c r="BB151" s="1"/>
      <c r="BC151" s="1"/>
      <c r="BD151" s="1"/>
    </row>
    <row r="152" spans="1:56" x14ac:dyDescent="0.35">
      <c r="A152" s="73">
        <v>12</v>
      </c>
      <c r="B152" s="1"/>
      <c r="C152" s="1"/>
      <c r="D152" s="1"/>
      <c r="E152" s="1"/>
      <c r="F152" s="1"/>
      <c r="G152" s="1"/>
      <c r="H152" s="1"/>
      <c r="I152" s="1"/>
      <c r="J152" s="1"/>
      <c r="K152" s="28">
        <v>148.70857146655993</v>
      </c>
      <c r="L152" s="28">
        <v>148.24772313775438</v>
      </c>
      <c r="M152" s="28">
        <v>146.94873150412161</v>
      </c>
      <c r="N152" s="28">
        <v>147.36042530070191</v>
      </c>
      <c r="O152" s="41">
        <v>3294.136754337314</v>
      </c>
      <c r="P152" s="78">
        <v>1.9895881535543069E-2</v>
      </c>
      <c r="Q152" s="78">
        <v>1.9895612829710738E-2</v>
      </c>
      <c r="R152" s="78">
        <v>1.9910588716929228E-2</v>
      </c>
      <c r="S152" s="78">
        <v>1.9905776199941397E-2</v>
      </c>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6"/>
      <c r="AS152" s="6"/>
      <c r="AT152" s="6"/>
      <c r="AU152" s="6"/>
      <c r="AV152" s="1"/>
      <c r="AW152" s="1"/>
      <c r="AX152" s="1"/>
      <c r="AY152" s="1"/>
      <c r="AZ152" s="1"/>
      <c r="BA152" s="1"/>
      <c r="BB152" s="1"/>
      <c r="BC152" s="1"/>
      <c r="BD152" s="1"/>
    </row>
    <row r="153" spans="1:56"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row>
    <row r="154" spans="1:56" x14ac:dyDescent="0.35">
      <c r="A154" s="1" t="s">
        <v>22</v>
      </c>
      <c r="B154" s="1" t="s">
        <v>34</v>
      </c>
      <c r="C154" s="1" t="s">
        <v>34</v>
      </c>
      <c r="D154" s="1" t="s">
        <v>34</v>
      </c>
      <c r="E154" s="1" t="s">
        <v>34</v>
      </c>
      <c r="F154" s="25">
        <f t="shared" ref="F154:AQ154" si="202">COUNT(F141:F150)</f>
        <v>10</v>
      </c>
      <c r="G154" s="1" t="s">
        <v>34</v>
      </c>
      <c r="H154" s="1" t="s">
        <v>34</v>
      </c>
      <c r="I154" s="1" t="s">
        <v>34</v>
      </c>
      <c r="J154" s="1" t="s">
        <v>34</v>
      </c>
      <c r="K154" s="25">
        <f t="shared" si="202"/>
        <v>9</v>
      </c>
      <c r="L154" s="25">
        <f t="shared" si="202"/>
        <v>9</v>
      </c>
      <c r="M154" s="25">
        <f t="shared" si="202"/>
        <v>9</v>
      </c>
      <c r="N154" s="25">
        <f t="shared" si="202"/>
        <v>9</v>
      </c>
      <c r="O154" s="25">
        <f>COUNT(O141:O144,O147:O152)</f>
        <v>9</v>
      </c>
      <c r="P154" s="1" t="s">
        <v>34</v>
      </c>
      <c r="Q154" s="1" t="s">
        <v>34</v>
      </c>
      <c r="R154" s="1" t="s">
        <v>34</v>
      </c>
      <c r="S154" s="1" t="s">
        <v>34</v>
      </c>
      <c r="T154" s="25">
        <f t="shared" si="202"/>
        <v>10</v>
      </c>
      <c r="U154" s="25">
        <f t="shared" si="202"/>
        <v>10</v>
      </c>
      <c r="V154" s="25">
        <f t="shared" si="202"/>
        <v>10</v>
      </c>
      <c r="W154" s="25">
        <f t="shared" si="202"/>
        <v>10</v>
      </c>
      <c r="X154" s="25">
        <f t="shared" si="202"/>
        <v>10</v>
      </c>
      <c r="Y154" s="25">
        <f>COUNT(Y141:Y142,Y146,Y148:Y150)</f>
        <v>6</v>
      </c>
      <c r="Z154" s="25">
        <f>COUNT(Z141:Z142,Z146,Z148:Z150)</f>
        <v>6</v>
      </c>
      <c r="AA154" s="25">
        <f t="shared" ref="AA154:AB154" si="203">COUNT(AA141:AA142,AA146,AA148:AA150)</f>
        <v>6</v>
      </c>
      <c r="AB154" s="25">
        <f t="shared" si="203"/>
        <v>6</v>
      </c>
      <c r="AC154" s="25">
        <f>COUNT(AC141:AC150)</f>
        <v>10</v>
      </c>
      <c r="AD154" s="25">
        <f t="shared" ref="AD154:AH154" si="204">COUNT(AD141:AD150)</f>
        <v>10</v>
      </c>
      <c r="AE154" s="25">
        <f t="shared" si="204"/>
        <v>10</v>
      </c>
      <c r="AF154" s="25">
        <f t="shared" si="204"/>
        <v>10</v>
      </c>
      <c r="AG154" s="25">
        <f t="shared" si="204"/>
        <v>10</v>
      </c>
      <c r="AH154" s="25">
        <f t="shared" si="204"/>
        <v>10</v>
      </c>
      <c r="AI154" s="25" t="s">
        <v>34</v>
      </c>
      <c r="AJ154" s="25" t="s">
        <v>34</v>
      </c>
      <c r="AK154" s="25" t="s">
        <v>34</v>
      </c>
      <c r="AL154" s="25" t="s">
        <v>34</v>
      </c>
      <c r="AM154" s="25">
        <f t="shared" si="202"/>
        <v>10</v>
      </c>
      <c r="AN154" s="25">
        <f t="shared" si="202"/>
        <v>10</v>
      </c>
      <c r="AO154" s="25">
        <f t="shared" si="202"/>
        <v>10</v>
      </c>
      <c r="AP154" s="25">
        <f t="shared" si="202"/>
        <v>10</v>
      </c>
      <c r="AQ154" s="41">
        <f t="shared" si="202"/>
        <v>10</v>
      </c>
      <c r="AR154" s="25">
        <f>COUNT(AR141:AR143,AR146:AR148)</f>
        <v>6</v>
      </c>
      <c r="AS154" s="25">
        <f t="shared" ref="AS154:AU154" si="205">COUNT(AS141:AS143,AS146:AS148)</f>
        <v>6</v>
      </c>
      <c r="AT154" s="25">
        <f t="shared" si="205"/>
        <v>6</v>
      </c>
      <c r="AU154" s="25">
        <f t="shared" si="205"/>
        <v>6</v>
      </c>
      <c r="AV154" s="1" t="s">
        <v>34</v>
      </c>
      <c r="AW154" s="1" t="s">
        <v>34</v>
      </c>
      <c r="AX154" s="1" t="s">
        <v>34</v>
      </c>
      <c r="AY154" s="1" t="s">
        <v>34</v>
      </c>
      <c r="AZ154" s="1" t="s">
        <v>34</v>
      </c>
      <c r="BA154" s="1" t="s">
        <v>34</v>
      </c>
      <c r="BB154" s="1" t="s">
        <v>34</v>
      </c>
      <c r="BC154" s="1" t="s">
        <v>34</v>
      </c>
      <c r="BD154" s="1" t="s">
        <v>34</v>
      </c>
    </row>
    <row r="155" spans="1:56" x14ac:dyDescent="0.35">
      <c r="A155" s="1" t="s">
        <v>6</v>
      </c>
      <c r="B155" s="7" t="s">
        <v>34</v>
      </c>
      <c r="C155" s="7" t="s">
        <v>34</v>
      </c>
      <c r="D155" s="7" t="s">
        <v>34</v>
      </c>
      <c r="E155" s="7" t="s">
        <v>34</v>
      </c>
      <c r="F155" s="41">
        <f t="shared" ref="F155:AQ155" si="206">AVERAGE(F141:F150)</f>
        <v>3082.723</v>
      </c>
      <c r="G155" s="7" t="s">
        <v>34</v>
      </c>
      <c r="H155" s="7" t="s">
        <v>34</v>
      </c>
      <c r="I155" s="7" t="s">
        <v>34</v>
      </c>
      <c r="J155" s="7" t="s">
        <v>34</v>
      </c>
      <c r="K155" s="28">
        <f t="shared" si="206"/>
        <v>150.68749099714179</v>
      </c>
      <c r="L155" s="28">
        <f t="shared" si="206"/>
        <v>150.86297728798843</v>
      </c>
      <c r="M155" s="28">
        <f t="shared" si="206"/>
        <v>148.67660517698044</v>
      </c>
      <c r="N155" s="28">
        <f t="shared" si="206"/>
        <v>152.1128010275645</v>
      </c>
      <c r="O155" s="41">
        <f>AVERAGE(O141:O144,O147:O152)</f>
        <v>3064.9718615930346</v>
      </c>
      <c r="P155" s="7" t="s">
        <v>34</v>
      </c>
      <c r="Q155" s="7" t="s">
        <v>34</v>
      </c>
      <c r="R155" s="7" t="s">
        <v>34</v>
      </c>
      <c r="S155" s="7" t="s">
        <v>34</v>
      </c>
      <c r="T155" s="28">
        <f t="shared" si="206"/>
        <v>151.05518814834525</v>
      </c>
      <c r="U155" s="28">
        <f t="shared" si="206"/>
        <v>151.61790071876879</v>
      </c>
      <c r="V155" s="28">
        <f t="shared" si="206"/>
        <v>149.82102403368452</v>
      </c>
      <c r="W155" s="28">
        <f t="shared" si="206"/>
        <v>152.84078437867896</v>
      </c>
      <c r="X155" s="41">
        <f t="shared" si="206"/>
        <v>3153.1399999999994</v>
      </c>
      <c r="Y155" s="30">
        <f>AVERAGE(Y141:Y142,Y146,Y148:Y150)</f>
        <v>1.8238003082380872E-2</v>
      </c>
      <c r="Z155" s="30">
        <f>AVERAGE(Z141:Z142,Z146,Z148:Z150)</f>
        <v>1.8221461018574126E-2</v>
      </c>
      <c r="AA155" s="30">
        <f t="shared" ref="AA155:AB155" si="207">AVERAGE(AA141:AA142,AA146,AA148:AA150)</f>
        <v>1.8244546249220246E-2</v>
      </c>
      <c r="AB155" s="30">
        <f t="shared" si="207"/>
        <v>1.8223983333333336E-2</v>
      </c>
      <c r="AC155" s="28">
        <f>AVERAGE(AC141:AC150)</f>
        <v>65.393142183818128</v>
      </c>
      <c r="AD155" s="28">
        <f t="shared" ref="AD155:AH155" si="208">AVERAGE(AD141:AD150)</f>
        <v>65.408683428219916</v>
      </c>
      <c r="AE155" s="28">
        <f t="shared" si="208"/>
        <v>65.06608043928307</v>
      </c>
      <c r="AF155" s="28">
        <f t="shared" si="208"/>
        <v>65.494283853726813</v>
      </c>
      <c r="AG155" s="41">
        <f t="shared" si="208"/>
        <v>1232.556</v>
      </c>
      <c r="AH155" s="41">
        <f t="shared" si="208"/>
        <v>3222.4770103477194</v>
      </c>
      <c r="AI155" s="30" t="s">
        <v>34</v>
      </c>
      <c r="AJ155" s="30" t="s">
        <v>34</v>
      </c>
      <c r="AK155" s="30" t="s">
        <v>34</v>
      </c>
      <c r="AL155" s="30" t="s">
        <v>34</v>
      </c>
      <c r="AM155" s="28">
        <f t="shared" si="206"/>
        <v>144.48105433773992</v>
      </c>
      <c r="AN155" s="28">
        <f t="shared" si="206"/>
        <v>144.34537778067042</v>
      </c>
      <c r="AO155" s="28">
        <f t="shared" si="206"/>
        <v>142.49473204191366</v>
      </c>
      <c r="AP155" s="28">
        <f t="shared" si="206"/>
        <v>144.34708331071278</v>
      </c>
      <c r="AQ155" s="41">
        <f t="shared" si="206"/>
        <v>3114.7739999999999</v>
      </c>
      <c r="AR155" s="30">
        <f>AVERAGE(AR141:AR143,AR146:AR148)</f>
        <v>1.8780813584952302E-2</v>
      </c>
      <c r="AS155" s="30">
        <f t="shared" ref="AS155:AU155" si="209">AVERAGE(AS141:AS143,AS146:AS148)</f>
        <v>1.8775621755258685E-2</v>
      </c>
      <c r="AT155" s="30">
        <f t="shared" si="209"/>
        <v>1.8801913879900583E-2</v>
      </c>
      <c r="AU155" s="30">
        <f t="shared" si="209"/>
        <v>1.8787266666666667E-2</v>
      </c>
      <c r="AV155" s="7" t="s">
        <v>34</v>
      </c>
      <c r="AW155" s="7" t="s">
        <v>34</v>
      </c>
      <c r="AX155" s="7" t="s">
        <v>34</v>
      </c>
      <c r="AY155" s="7" t="s">
        <v>34</v>
      </c>
      <c r="AZ155" s="7" t="s">
        <v>34</v>
      </c>
      <c r="BA155" s="7" t="s">
        <v>34</v>
      </c>
      <c r="BB155" s="7" t="s">
        <v>34</v>
      </c>
      <c r="BC155" s="7" t="s">
        <v>34</v>
      </c>
      <c r="BD155" s="7" t="s">
        <v>34</v>
      </c>
    </row>
    <row r="156" spans="1:56" x14ac:dyDescent="0.35">
      <c r="A156" s="1" t="s">
        <v>7</v>
      </c>
      <c r="B156" s="7" t="s">
        <v>34</v>
      </c>
      <c r="C156" s="7" t="s">
        <v>34</v>
      </c>
      <c r="D156" s="7" t="s">
        <v>34</v>
      </c>
      <c r="E156" s="7" t="s">
        <v>34</v>
      </c>
      <c r="F156" s="41">
        <f t="shared" ref="F156:AQ156" si="210">STDEVA(F141:F150)</f>
        <v>162.02437059830783</v>
      </c>
      <c r="G156" s="7" t="s">
        <v>34</v>
      </c>
      <c r="H156" s="7" t="s">
        <v>34</v>
      </c>
      <c r="I156" s="7" t="s">
        <v>34</v>
      </c>
      <c r="J156" s="7" t="s">
        <v>34</v>
      </c>
      <c r="K156" s="28">
        <f t="shared" si="210"/>
        <v>4.3208429788036593</v>
      </c>
      <c r="L156" s="28">
        <f t="shared" si="210"/>
        <v>4.3473162292925034</v>
      </c>
      <c r="M156" s="28">
        <f t="shared" si="210"/>
        <v>4.0370942301654686</v>
      </c>
      <c r="N156" s="28">
        <f t="shared" si="210"/>
        <v>5.3752983663005001</v>
      </c>
      <c r="O156" s="41">
        <f>STDEVA(O141:O144,O147:O152)</f>
        <v>172.16265127863429</v>
      </c>
      <c r="P156" s="7" t="s">
        <v>34</v>
      </c>
      <c r="Q156" s="7" t="s">
        <v>34</v>
      </c>
      <c r="R156" s="7" t="s">
        <v>34</v>
      </c>
      <c r="S156" s="7" t="s">
        <v>34</v>
      </c>
      <c r="T156" s="28">
        <f t="shared" si="210"/>
        <v>5.977162808311272</v>
      </c>
      <c r="U156" s="28">
        <f t="shared" si="210"/>
        <v>5.9609921709568621</v>
      </c>
      <c r="V156" s="28">
        <f t="shared" si="210"/>
        <v>6.4687407936696326</v>
      </c>
      <c r="W156" s="28">
        <f t="shared" si="210"/>
        <v>8.6841748649138548</v>
      </c>
      <c r="X156" s="41">
        <f t="shared" si="210"/>
        <v>96.16168248204562</v>
      </c>
      <c r="Y156" s="30">
        <f>STDEVA(Y141:Y142,Y146,Y148:Y150)</f>
        <v>5.6927084717335466E-4</v>
      </c>
      <c r="Z156" s="30">
        <f>STDEVA(Z141:Z142,Z146,Z148:Z150)</f>
        <v>5.7017702951331448E-4</v>
      </c>
      <c r="AA156" s="30">
        <f t="shared" ref="AA156:AB156" si="211">STDEVA(AA141:AA142,AA146,AA148:AA150)</f>
        <v>5.7254323231204396E-4</v>
      </c>
      <c r="AB156" s="30">
        <f t="shared" si="211"/>
        <v>5.7351617733649503E-4</v>
      </c>
      <c r="AC156" s="28">
        <f>STDEVA(AC141:AC150)</f>
        <v>1.6523990924298366</v>
      </c>
      <c r="AD156" s="28">
        <f t="shared" ref="AD156:AH156" si="212">STDEVA(AD141:AD150)</f>
        <v>1.6269687566557434</v>
      </c>
      <c r="AE156" s="28">
        <f t="shared" si="212"/>
        <v>1.7391130460359638</v>
      </c>
      <c r="AF156" s="28">
        <f t="shared" si="212"/>
        <v>3.1085788513659081</v>
      </c>
      <c r="AG156" s="41">
        <f t="shared" si="212"/>
        <v>72.785378446193164</v>
      </c>
      <c r="AH156" s="41">
        <f t="shared" si="212"/>
        <v>220.82852330457627</v>
      </c>
      <c r="AI156" s="30" t="s">
        <v>34</v>
      </c>
      <c r="AJ156" s="30" t="s">
        <v>34</v>
      </c>
      <c r="AK156" s="30" t="s">
        <v>34</v>
      </c>
      <c r="AL156" s="30" t="s">
        <v>34</v>
      </c>
      <c r="AM156" s="28">
        <f t="shared" si="210"/>
        <v>5.4113035909074094</v>
      </c>
      <c r="AN156" s="28">
        <f t="shared" si="210"/>
        <v>5.5114192292465392</v>
      </c>
      <c r="AO156" s="28">
        <f t="shared" si="210"/>
        <v>5.1290547722523048</v>
      </c>
      <c r="AP156" s="28">
        <f t="shared" si="210"/>
        <v>4.5517344459434872</v>
      </c>
      <c r="AQ156" s="41">
        <f t="shared" si="210"/>
        <v>111.65372912118367</v>
      </c>
      <c r="AR156" s="30">
        <f>STDEVA(AR141:AR143,AR146:AR148)</f>
        <v>2.1694026719437065E-4</v>
      </c>
      <c r="AS156" s="30">
        <f t="shared" ref="AS156:AU156" si="213">STDEVA(AS141:AS143,AS146:AS148)</f>
        <v>2.1566271460164265E-4</v>
      </c>
      <c r="AT156" s="30">
        <f t="shared" si="213"/>
        <v>2.1641212734615668E-4</v>
      </c>
      <c r="AU156" s="30">
        <f t="shared" si="213"/>
        <v>2.4489946236500194E-4</v>
      </c>
      <c r="AV156" s="7" t="s">
        <v>34</v>
      </c>
      <c r="AW156" s="7" t="s">
        <v>34</v>
      </c>
      <c r="AX156" s="7" t="s">
        <v>34</v>
      </c>
      <c r="AY156" s="7" t="s">
        <v>34</v>
      </c>
      <c r="AZ156" s="7" t="s">
        <v>34</v>
      </c>
      <c r="BA156" s="7" t="s">
        <v>34</v>
      </c>
      <c r="BB156" s="7" t="s">
        <v>34</v>
      </c>
      <c r="BC156" s="7" t="s">
        <v>34</v>
      </c>
      <c r="BD156" s="7" t="s">
        <v>34</v>
      </c>
    </row>
    <row r="157" spans="1:56" x14ac:dyDescent="0.35">
      <c r="A157" s="1" t="s">
        <v>72</v>
      </c>
      <c r="B157" s="27" t="s">
        <v>34</v>
      </c>
      <c r="C157" s="27" t="s">
        <v>34</v>
      </c>
      <c r="D157" s="27" t="s">
        <v>34</v>
      </c>
      <c r="E157" s="27" t="s">
        <v>34</v>
      </c>
      <c r="F157" s="26">
        <f t="shared" ref="F157:AU157" si="214">F156/F155</f>
        <v>5.2558848329320486E-2</v>
      </c>
      <c r="G157" s="27" t="s">
        <v>34</v>
      </c>
      <c r="H157" s="27" t="s">
        <v>34</v>
      </c>
      <c r="I157" s="27" t="s">
        <v>34</v>
      </c>
      <c r="J157" s="27" t="s">
        <v>34</v>
      </c>
      <c r="K157" s="26">
        <f t="shared" si="214"/>
        <v>2.8674198171403729E-2</v>
      </c>
      <c r="L157" s="26">
        <f t="shared" si="214"/>
        <v>2.8816322648821491E-2</v>
      </c>
      <c r="M157" s="26">
        <f t="shared" si="214"/>
        <v>2.7153527115848692E-2</v>
      </c>
      <c r="N157" s="26">
        <f t="shared" si="214"/>
        <v>3.5337580598009219E-2</v>
      </c>
      <c r="O157" s="26">
        <f>O156/O155</f>
        <v>5.6171038121424016E-2</v>
      </c>
      <c r="P157" s="27" t="s">
        <v>34</v>
      </c>
      <c r="Q157" s="27" t="s">
        <v>34</v>
      </c>
      <c r="R157" s="27" t="s">
        <v>34</v>
      </c>
      <c r="S157" s="27" t="s">
        <v>34</v>
      </c>
      <c r="T157" s="26">
        <f>T156/T155</f>
        <v>3.9569397659094896E-2</v>
      </c>
      <c r="U157" s="26">
        <f t="shared" si="214"/>
        <v>3.9315886466557246E-2</v>
      </c>
      <c r="V157" s="26">
        <f t="shared" si="214"/>
        <v>4.3176455610230341E-2</v>
      </c>
      <c r="W157" s="26">
        <f t="shared" si="214"/>
        <v>5.681843952984373E-2</v>
      </c>
      <c r="X157" s="26">
        <f t="shared" si="214"/>
        <v>3.0497117946569337E-2</v>
      </c>
      <c r="Y157" s="26">
        <f t="shared" si="214"/>
        <v>3.1213441767827546E-2</v>
      </c>
      <c r="Z157" s="26">
        <f t="shared" si="214"/>
        <v>3.1291509990999188E-2</v>
      </c>
      <c r="AA157" s="26">
        <f t="shared" si="214"/>
        <v>3.1381609851574899E-2</v>
      </c>
      <c r="AB157" s="26">
        <f t="shared" si="214"/>
        <v>3.1470407256545353E-2</v>
      </c>
      <c r="AC157" s="26">
        <f>AC156/AC155</f>
        <v>2.5268690832824535E-2</v>
      </c>
      <c r="AD157" s="26">
        <f t="shared" ref="AD157:AH157" si="215">AD156/AD155</f>
        <v>2.4873895504122074E-2</v>
      </c>
      <c r="AE157" s="26">
        <f t="shared" si="215"/>
        <v>2.6728412627510752E-2</v>
      </c>
      <c r="AF157" s="26">
        <f t="shared" si="215"/>
        <v>4.7463361204292655E-2</v>
      </c>
      <c r="AG157" s="26">
        <f t="shared" si="215"/>
        <v>5.905239067936318E-2</v>
      </c>
      <c r="AH157" s="26">
        <f t="shared" si="215"/>
        <v>6.8527571366831228E-2</v>
      </c>
      <c r="AI157" s="26" t="s">
        <v>34</v>
      </c>
      <c r="AJ157" s="26" t="s">
        <v>34</v>
      </c>
      <c r="AK157" s="26" t="s">
        <v>34</v>
      </c>
      <c r="AL157" s="26" t="s">
        <v>34</v>
      </c>
      <c r="AM157" s="26">
        <f t="shared" si="214"/>
        <v>3.7453378338850631E-2</v>
      </c>
      <c r="AN157" s="26">
        <f t="shared" si="214"/>
        <v>3.818216637058526E-2</v>
      </c>
      <c r="AO157" s="26">
        <f t="shared" si="214"/>
        <v>3.5994697479368114E-2</v>
      </c>
      <c r="AP157" s="26">
        <f t="shared" si="214"/>
        <v>3.1533262339258357E-2</v>
      </c>
      <c r="AQ157" s="42">
        <f t="shared" si="214"/>
        <v>3.5846494519725568E-2</v>
      </c>
      <c r="AR157" s="26">
        <f t="shared" si="214"/>
        <v>1.155116450163741E-2</v>
      </c>
      <c r="AS157" s="26">
        <f t="shared" si="214"/>
        <v>1.1486315468686928E-2</v>
      </c>
      <c r="AT157" s="26">
        <f t="shared" si="214"/>
        <v>1.1510111615685211E-2</v>
      </c>
      <c r="AU157" s="26">
        <f t="shared" si="214"/>
        <v>1.3035396085558053E-2</v>
      </c>
      <c r="AV157" s="27" t="s">
        <v>34</v>
      </c>
      <c r="AW157" s="27" t="s">
        <v>34</v>
      </c>
      <c r="AX157" s="27" t="s">
        <v>34</v>
      </c>
      <c r="AY157" s="27" t="s">
        <v>34</v>
      </c>
      <c r="AZ157" s="27" t="s">
        <v>34</v>
      </c>
      <c r="BA157" s="27" t="s">
        <v>34</v>
      </c>
      <c r="BB157" s="27" t="s">
        <v>34</v>
      </c>
      <c r="BC157" s="27" t="s">
        <v>34</v>
      </c>
      <c r="BD157" s="27" t="s">
        <v>34</v>
      </c>
    </row>
    <row r="158" spans="1:56" x14ac:dyDescent="0.35">
      <c r="A158" s="1" t="s">
        <v>73</v>
      </c>
      <c r="B158" s="32" t="s">
        <v>34</v>
      </c>
      <c r="C158" s="32" t="s">
        <v>34</v>
      </c>
      <c r="D158" s="32" t="s">
        <v>34</v>
      </c>
      <c r="E158" s="32" t="s">
        <v>34</v>
      </c>
      <c r="F158" s="42">
        <f t="shared" ref="F158:AU158" si="216">_xlfn.CONFIDENCE.T(0.05,F156,F154)</f>
        <v>115.90525244304983</v>
      </c>
      <c r="G158" s="32" t="s">
        <v>34</v>
      </c>
      <c r="H158" s="32" t="s">
        <v>34</v>
      </c>
      <c r="I158" s="32" t="s">
        <v>34</v>
      </c>
      <c r="J158" s="32" t="s">
        <v>34</v>
      </c>
      <c r="K158" s="29">
        <f t="shared" si="216"/>
        <v>3.3212939255630429</v>
      </c>
      <c r="L158" s="29">
        <f t="shared" si="216"/>
        <v>3.3416430672629001</v>
      </c>
      <c r="M158" s="29">
        <f t="shared" si="216"/>
        <v>3.1031853296568181</v>
      </c>
      <c r="N158" s="29">
        <f>_xlfn.CONFIDENCE.T(0.05,N156,N154)</f>
        <v>4.131820086881719</v>
      </c>
      <c r="O158" s="42">
        <f>_xlfn.CONFIDENCE.T(0.05,O156,O154)</f>
        <v>132.33592859208122</v>
      </c>
      <c r="P158" s="32" t="s">
        <v>34</v>
      </c>
      <c r="Q158" s="32" t="s">
        <v>34</v>
      </c>
      <c r="R158" s="32" t="s">
        <v>34</v>
      </c>
      <c r="S158" s="32" t="s">
        <v>34</v>
      </c>
      <c r="T158" s="29">
        <f>_xlfn.CONFIDENCE.T(0.05,T156,T154)</f>
        <v>4.2758046930364815</v>
      </c>
      <c r="U158" s="29">
        <f t="shared" si="216"/>
        <v>4.2642369159310576</v>
      </c>
      <c r="V158" s="29">
        <f t="shared" si="216"/>
        <v>4.6274583996857306</v>
      </c>
      <c r="W158" s="29">
        <f t="shared" si="216"/>
        <v>6.2122844622729909</v>
      </c>
      <c r="X158" s="42">
        <f t="shared" si="216"/>
        <v>68.789923653289634</v>
      </c>
      <c r="Y158" s="30">
        <f t="shared" si="216"/>
        <v>5.9741311577749868E-4</v>
      </c>
      <c r="Z158" s="30">
        <f t="shared" si="216"/>
        <v>5.9836409582129685E-4</v>
      </c>
      <c r="AA158" s="30">
        <f t="shared" si="216"/>
        <v>6.0084727336950526E-4</v>
      </c>
      <c r="AB158" s="30">
        <f t="shared" si="216"/>
        <v>6.018683165538236E-4</v>
      </c>
      <c r="AC158" s="29">
        <f>_xlfn.CONFIDENCE.T(0.05,AC156,AC154)</f>
        <v>1.1820551021893426</v>
      </c>
      <c r="AD158" s="29">
        <f t="shared" ref="AD158:AH158" si="217">_xlfn.CONFIDENCE.T(0.05,AD156,AD154)</f>
        <v>1.1638633358721922</v>
      </c>
      <c r="AE158" s="29">
        <f t="shared" si="217"/>
        <v>1.2440865277455053</v>
      </c>
      <c r="AF158" s="29">
        <f t="shared" si="217"/>
        <v>2.2237433490789589</v>
      </c>
      <c r="AG158" s="42">
        <f t="shared" si="217"/>
        <v>52.067523125172656</v>
      </c>
      <c r="AH158" s="42">
        <f t="shared" si="217"/>
        <v>157.97120918123252</v>
      </c>
      <c r="AI158" s="30" t="s">
        <v>34</v>
      </c>
      <c r="AJ158" s="30" t="s">
        <v>34</v>
      </c>
      <c r="AK158" s="30" t="s">
        <v>34</v>
      </c>
      <c r="AL158" s="30" t="s">
        <v>34</v>
      </c>
      <c r="AM158" s="29">
        <f t="shared" si="216"/>
        <v>3.8710133940594722</v>
      </c>
      <c r="AN158" s="29">
        <f t="shared" si="216"/>
        <v>3.9426318073410305</v>
      </c>
      <c r="AO158" s="29">
        <f t="shared" si="216"/>
        <v>3.6691047524324811</v>
      </c>
      <c r="AP158" s="29">
        <f t="shared" si="216"/>
        <v>3.256114670050231</v>
      </c>
      <c r="AQ158" s="42">
        <f t="shared" si="216"/>
        <v>79.872266204216658</v>
      </c>
      <c r="AR158" s="30">
        <f t="shared" si="216"/>
        <v>2.2766484812233024E-4</v>
      </c>
      <c r="AS158" s="30">
        <f t="shared" si="216"/>
        <v>2.2632413889967995E-4</v>
      </c>
      <c r="AT158" s="30">
        <f t="shared" si="216"/>
        <v>2.2711059934276524E-4</v>
      </c>
      <c r="AU158" s="30">
        <f t="shared" si="216"/>
        <v>2.5700622399719845E-4</v>
      </c>
      <c r="AV158" s="32" t="s">
        <v>34</v>
      </c>
      <c r="AW158" s="32" t="s">
        <v>34</v>
      </c>
      <c r="AX158" s="32" t="s">
        <v>34</v>
      </c>
      <c r="AY158" s="32" t="s">
        <v>34</v>
      </c>
      <c r="AZ158" s="32" t="s">
        <v>34</v>
      </c>
      <c r="BA158" s="32" t="s">
        <v>34</v>
      </c>
      <c r="BB158" s="32" t="s">
        <v>34</v>
      </c>
      <c r="BC158" s="32" t="s">
        <v>34</v>
      </c>
      <c r="BD158" s="32" t="s">
        <v>34</v>
      </c>
    </row>
    <row r="159" spans="1:56" x14ac:dyDescent="0.35">
      <c r="A159" s="1" t="s">
        <v>74</v>
      </c>
      <c r="B159" s="7"/>
      <c r="C159" s="7"/>
      <c r="D159" s="7"/>
      <c r="E159" s="7"/>
      <c r="F159" s="7">
        <f t="shared" ref="F159" si="218">(F155-MIN(F141:F152))/F156</f>
        <v>1.8582574885999561</v>
      </c>
      <c r="G159" s="1"/>
      <c r="H159" s="1"/>
      <c r="I159" s="1"/>
      <c r="J159" s="1"/>
      <c r="K159" s="7">
        <f t="shared" ref="K159:O159" si="219">(K155-MIN(K141:K152))/K156</f>
        <v>1.5294666917739297</v>
      </c>
      <c r="L159" s="7">
        <f t="shared" si="219"/>
        <v>1.5036683435327365</v>
      </c>
      <c r="M159" s="7">
        <f t="shared" si="219"/>
        <v>1.4903641825799072</v>
      </c>
      <c r="N159" s="7">
        <f t="shared" si="219"/>
        <v>1.5250240338151297</v>
      </c>
      <c r="O159" s="7">
        <f t="shared" si="219"/>
        <v>3.7095842614517891</v>
      </c>
      <c r="P159" s="1"/>
      <c r="Q159" s="1"/>
      <c r="R159" s="1"/>
      <c r="S159" s="1"/>
      <c r="T159" s="7">
        <f t="shared" ref="T159:AH159" si="220">(T155-MIN(T141:T152))/T156</f>
        <v>1.6135186995716473</v>
      </c>
      <c r="U159" s="7">
        <f t="shared" si="220"/>
        <v>1.6590408665948517</v>
      </c>
      <c r="V159" s="7">
        <f t="shared" si="220"/>
        <v>1.6597809908178205</v>
      </c>
      <c r="W159" s="7">
        <f t="shared" si="220"/>
        <v>1.1800261233467844</v>
      </c>
      <c r="X159" s="7">
        <f t="shared" si="220"/>
        <v>1.3556335188326054</v>
      </c>
      <c r="Y159" s="7">
        <f t="shared" si="220"/>
        <v>111.91405860969591</v>
      </c>
      <c r="Z159" s="7">
        <f t="shared" si="220"/>
        <v>111.72864518587359</v>
      </c>
      <c r="AA159" s="7">
        <f t="shared" si="220"/>
        <v>111.27891380101673</v>
      </c>
      <c r="AB159" s="7">
        <f t="shared" si="220"/>
        <v>111.07042111552975</v>
      </c>
      <c r="AC159" s="7">
        <f>(AC155-MIN(AC141:AC152))/AC156</f>
        <v>1.5888911399225245</v>
      </c>
      <c r="AD159" s="7">
        <f t="shared" si="220"/>
        <v>1.5492621245881681</v>
      </c>
      <c r="AE159" s="7">
        <f t="shared" si="220"/>
        <v>1.8109606645178242</v>
      </c>
      <c r="AF159" s="7">
        <f t="shared" si="220"/>
        <v>1.7346794560814511</v>
      </c>
      <c r="AG159" s="7">
        <f t="shared" si="220"/>
        <v>1.129292747454268</v>
      </c>
      <c r="AH159" s="7">
        <f t="shared" si="220"/>
        <v>1.4637398821188474</v>
      </c>
      <c r="AI159" s="7" t="e">
        <f>(AI155-MIN((AI141:AI147,AI150)))/AI156</f>
        <v>#VALUE!</v>
      </c>
      <c r="AJ159" s="7" t="e">
        <f>(AJ155-MIN((AJ141:AJ147,AJ150)))/AJ156</f>
        <v>#VALUE!</v>
      </c>
      <c r="AK159" s="7" t="e">
        <f>(AK155-MIN((AK141:AK147,AK150)))/AK156</f>
        <v>#VALUE!</v>
      </c>
      <c r="AL159" s="7" t="e">
        <f>(AL155-MIN((AL141:AL147,AL150)))/AL156</f>
        <v>#VALUE!</v>
      </c>
      <c r="AM159" s="7">
        <f t="shared" ref="AM159:AU159" si="221">(AM155-MIN(AM141:AM152))/AM156</f>
        <v>1.6101804966351487</v>
      </c>
      <c r="AN159" s="7">
        <f t="shared" si="221"/>
        <v>1.6217801188447505</v>
      </c>
      <c r="AO159" s="7">
        <f t="shared" si="221"/>
        <v>1.5721125863345609</v>
      </c>
      <c r="AP159" s="7">
        <f t="shared" si="221"/>
        <v>1.6440996255912235</v>
      </c>
      <c r="AQ159" s="7">
        <f t="shared" si="221"/>
        <v>1.7270717379327916</v>
      </c>
      <c r="AR159" s="7">
        <f t="shared" si="221"/>
        <v>46.041254151622383</v>
      </c>
      <c r="AS159" s="7">
        <f t="shared" si="221"/>
        <v>46.333544559151036</v>
      </c>
      <c r="AT159" s="7">
        <f t="shared" si="221"/>
        <v>46.124497916804366</v>
      </c>
      <c r="AU159" s="7">
        <f t="shared" si="221"/>
        <v>40.693052448655941</v>
      </c>
      <c r="AV159" s="1"/>
      <c r="AW159" s="1"/>
      <c r="AX159" s="1"/>
      <c r="AY159" s="1"/>
      <c r="AZ159" s="1"/>
      <c r="BA159" s="1"/>
      <c r="BB159" s="1"/>
      <c r="BC159" s="1"/>
      <c r="BD159" s="1"/>
    </row>
    <row r="160" spans="1:56" x14ac:dyDescent="0.35">
      <c r="A160" s="1"/>
      <c r="B160" s="7"/>
      <c r="C160" s="7"/>
      <c r="D160" s="7"/>
      <c r="E160" s="7"/>
      <c r="F160" s="7"/>
      <c r="G160" s="1"/>
      <c r="H160" s="1"/>
      <c r="I160" s="1"/>
      <c r="J160" s="1"/>
      <c r="K160" s="7"/>
      <c r="L160" s="7"/>
      <c r="M160" s="7"/>
      <c r="N160" s="32" t="s">
        <v>35</v>
      </c>
      <c r="O160" s="32">
        <f>AVERAGE(O147:O150,O141:O143)</f>
        <v>3086.8383333333331</v>
      </c>
      <c r="P160" s="1"/>
      <c r="Q160" s="1"/>
      <c r="R160" s="1"/>
      <c r="S160" s="1"/>
      <c r="T160" s="7"/>
      <c r="U160" s="7"/>
      <c r="V160" s="7"/>
      <c r="W160" s="7"/>
      <c r="X160" s="7"/>
      <c r="Y160" s="7"/>
      <c r="Z160" s="7"/>
      <c r="AA160" s="7"/>
      <c r="AB160" s="7"/>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row>
    <row r="161" spans="1:56" x14ac:dyDescent="0.35">
      <c r="A161" s="1"/>
      <c r="B161" s="7"/>
      <c r="C161" s="7"/>
      <c r="D161" s="7"/>
      <c r="E161" s="7"/>
      <c r="F161" s="7"/>
      <c r="G161" s="1"/>
      <c r="H161" s="1"/>
      <c r="I161" s="1"/>
      <c r="J161" s="1"/>
      <c r="K161" s="7"/>
      <c r="L161" s="7"/>
      <c r="M161" s="7"/>
      <c r="N161" s="32" t="s">
        <v>36</v>
      </c>
      <c r="O161" s="32">
        <f>STDEVA(O147:O150,O141:O143)</f>
        <v>118.98720358369086</v>
      </c>
      <c r="P161" s="1"/>
      <c r="Q161" s="1"/>
      <c r="R161" s="1"/>
      <c r="S161" s="1"/>
      <c r="T161" s="7"/>
      <c r="U161" s="7"/>
      <c r="V161" s="7"/>
      <c r="W161" s="7"/>
      <c r="X161" s="7"/>
      <c r="Y161" s="7"/>
      <c r="Z161" s="7"/>
      <c r="AA161" s="7"/>
      <c r="AB161" s="7"/>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row>
    <row r="162" spans="1:56" x14ac:dyDescent="0.35">
      <c r="A162" s="1"/>
      <c r="B162" s="7"/>
      <c r="C162" s="7"/>
      <c r="D162" s="7"/>
      <c r="E162" s="7"/>
      <c r="F162" s="7"/>
      <c r="G162" s="1"/>
      <c r="H162" s="1"/>
      <c r="I162" s="1"/>
      <c r="J162" s="1"/>
      <c r="K162" s="7"/>
      <c r="L162" s="7"/>
      <c r="M162" s="7"/>
      <c r="N162" s="1" t="s">
        <v>37</v>
      </c>
      <c r="O162" s="11">
        <f>(O160-O144)/O161</f>
        <v>2.9728266795053688</v>
      </c>
      <c r="P162" s="1"/>
      <c r="Q162" s="1"/>
      <c r="R162" s="1"/>
      <c r="S162" s="1"/>
      <c r="T162" s="7"/>
      <c r="U162" s="7"/>
      <c r="V162" s="7"/>
      <c r="W162" s="7"/>
      <c r="X162" s="7"/>
      <c r="Y162" s="7"/>
      <c r="Z162" s="7"/>
      <c r="AA162" s="7"/>
      <c r="AB162" s="7"/>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row>
    <row r="163" spans="1:56"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row>
    <row r="164" spans="1:56" x14ac:dyDescent="0.35">
      <c r="A164" s="1"/>
      <c r="B164" s="94" t="s">
        <v>59</v>
      </c>
      <c r="C164" s="94"/>
      <c r="D164" s="94"/>
      <c r="E164" s="94"/>
      <c r="F164" s="94"/>
      <c r="G164" s="94"/>
      <c r="H164" s="94"/>
      <c r="I164" s="94"/>
      <c r="J164" s="94"/>
      <c r="K164" s="94"/>
      <c r="L164" s="94"/>
      <c r="M164" s="94"/>
      <c r="N164" s="94"/>
      <c r="O164" s="94"/>
      <c r="P164" s="94"/>
      <c r="Q164" s="94"/>
      <c r="R164" s="94"/>
      <c r="S164" s="94"/>
      <c r="T164" s="94"/>
      <c r="U164" s="94"/>
      <c r="V164" s="94"/>
      <c r="W164" s="94"/>
      <c r="X164" s="94"/>
      <c r="Y164" s="94"/>
      <c r="Z164" s="94"/>
      <c r="AA164" s="94"/>
      <c r="AB164" s="94"/>
      <c r="AC164" s="94"/>
      <c r="AD164" s="94"/>
      <c r="AE164" s="94"/>
      <c r="AF164" s="94"/>
      <c r="AG164" s="94"/>
      <c r="AH164" s="94"/>
      <c r="AI164" s="94"/>
      <c r="AJ164" s="94"/>
      <c r="AK164" s="94"/>
      <c r="AL164" s="94"/>
      <c r="AM164" s="94"/>
      <c r="AN164" s="94"/>
      <c r="AO164" s="94"/>
      <c r="AP164" s="94"/>
      <c r="AQ164" s="94"/>
      <c r="AR164" s="94"/>
      <c r="AS164" s="94"/>
      <c r="AT164" s="94"/>
      <c r="AU164" s="94"/>
      <c r="AV164" s="94"/>
      <c r="AW164" s="94"/>
      <c r="AX164" s="94"/>
      <c r="AY164" s="94"/>
      <c r="AZ164" s="94"/>
      <c r="BA164" s="94"/>
      <c r="BB164" s="94"/>
      <c r="BC164" s="94"/>
      <c r="BD164" s="94"/>
    </row>
    <row r="165" spans="1:56" x14ac:dyDescent="0.35">
      <c r="A165" s="1"/>
      <c r="B165" s="94" t="s">
        <v>0</v>
      </c>
      <c r="C165" s="94"/>
      <c r="D165" s="94"/>
      <c r="E165" s="94"/>
      <c r="F165" s="94"/>
      <c r="G165" s="94"/>
      <c r="H165" s="94"/>
      <c r="I165" s="94"/>
      <c r="J165" s="94"/>
      <c r="K165" s="94" t="s">
        <v>1</v>
      </c>
      <c r="L165" s="94"/>
      <c r="M165" s="94"/>
      <c r="N165" s="94"/>
      <c r="O165" s="94"/>
      <c r="P165" s="94"/>
      <c r="Q165" s="94"/>
      <c r="R165" s="94"/>
      <c r="S165" s="94"/>
      <c r="T165" s="94" t="s">
        <v>2</v>
      </c>
      <c r="U165" s="94"/>
      <c r="V165" s="94"/>
      <c r="W165" s="94"/>
      <c r="X165" s="94"/>
      <c r="Y165" s="94"/>
      <c r="Z165" s="94"/>
      <c r="AA165" s="94"/>
      <c r="AB165" s="94"/>
      <c r="AC165" s="94" t="s">
        <v>23</v>
      </c>
      <c r="AD165" s="94"/>
      <c r="AE165" s="94"/>
      <c r="AF165" s="94"/>
      <c r="AG165" s="94"/>
      <c r="AH165" s="94"/>
      <c r="AI165" s="94"/>
      <c r="AJ165" s="94"/>
      <c r="AK165" s="94"/>
      <c r="AL165" s="94"/>
      <c r="AM165" s="94" t="s">
        <v>3</v>
      </c>
      <c r="AN165" s="94"/>
      <c r="AO165" s="94"/>
      <c r="AP165" s="94"/>
      <c r="AQ165" s="94"/>
      <c r="AR165" s="94"/>
      <c r="AS165" s="94"/>
      <c r="AT165" s="94"/>
      <c r="AU165" s="94"/>
      <c r="AV165" s="94" t="s">
        <v>4</v>
      </c>
      <c r="AW165" s="94"/>
      <c r="AX165" s="94"/>
      <c r="AY165" s="94"/>
      <c r="AZ165" s="94"/>
      <c r="BA165" s="94"/>
      <c r="BB165" s="94"/>
      <c r="BC165" s="94"/>
      <c r="BD165" s="94"/>
    </row>
    <row r="166" spans="1:56" x14ac:dyDescent="0.35">
      <c r="A166" s="1"/>
      <c r="B166" s="3" t="s">
        <v>24</v>
      </c>
      <c r="C166" s="3" t="s">
        <v>25</v>
      </c>
      <c r="D166" s="3" t="s">
        <v>26</v>
      </c>
      <c r="E166" s="3" t="s">
        <v>27</v>
      </c>
      <c r="F166" s="3" t="s">
        <v>28</v>
      </c>
      <c r="G166" s="3" t="s">
        <v>29</v>
      </c>
      <c r="H166" s="3" t="s">
        <v>30</v>
      </c>
      <c r="I166" s="3" t="s">
        <v>31</v>
      </c>
      <c r="J166" s="3" t="s">
        <v>32</v>
      </c>
      <c r="K166" s="3" t="s">
        <v>24</v>
      </c>
      <c r="L166" s="3" t="s">
        <v>25</v>
      </c>
      <c r="M166" s="3" t="s">
        <v>26</v>
      </c>
      <c r="N166" s="3" t="s">
        <v>27</v>
      </c>
      <c r="O166" s="3" t="s">
        <v>28</v>
      </c>
      <c r="P166" s="3" t="s">
        <v>29</v>
      </c>
      <c r="Q166" s="3" t="s">
        <v>30</v>
      </c>
      <c r="R166" s="3" t="s">
        <v>31</v>
      </c>
      <c r="S166" s="3" t="s">
        <v>32</v>
      </c>
      <c r="T166" s="3" t="s">
        <v>24</v>
      </c>
      <c r="U166" s="3" t="s">
        <v>25</v>
      </c>
      <c r="V166" s="3" t="s">
        <v>26</v>
      </c>
      <c r="W166" s="3" t="s">
        <v>27</v>
      </c>
      <c r="X166" s="3" t="s">
        <v>28</v>
      </c>
      <c r="Y166" s="3" t="s">
        <v>29</v>
      </c>
      <c r="Z166" s="3" t="s">
        <v>30</v>
      </c>
      <c r="AA166" s="3" t="s">
        <v>31</v>
      </c>
      <c r="AB166" s="3" t="s">
        <v>32</v>
      </c>
      <c r="AC166" s="3" t="s">
        <v>24</v>
      </c>
      <c r="AD166" s="3" t="s">
        <v>25</v>
      </c>
      <c r="AE166" s="3" t="s">
        <v>26</v>
      </c>
      <c r="AF166" s="3" t="s">
        <v>27</v>
      </c>
      <c r="AG166" s="3" t="s">
        <v>28</v>
      </c>
      <c r="AH166" s="3" t="s">
        <v>33</v>
      </c>
      <c r="AI166" s="3" t="s">
        <v>29</v>
      </c>
      <c r="AJ166" s="3" t="s">
        <v>30</v>
      </c>
      <c r="AK166" s="3" t="s">
        <v>31</v>
      </c>
      <c r="AL166" s="3" t="s">
        <v>32</v>
      </c>
      <c r="AM166" s="3" t="s">
        <v>24</v>
      </c>
      <c r="AN166" s="3" t="s">
        <v>25</v>
      </c>
      <c r="AO166" s="3" t="s">
        <v>26</v>
      </c>
      <c r="AP166" s="3" t="s">
        <v>27</v>
      </c>
      <c r="AQ166" s="3" t="s">
        <v>28</v>
      </c>
      <c r="AR166" s="3" t="s">
        <v>29</v>
      </c>
      <c r="AS166" s="3" t="s">
        <v>30</v>
      </c>
      <c r="AT166" s="3" t="s">
        <v>31</v>
      </c>
      <c r="AU166" s="3" t="s">
        <v>32</v>
      </c>
      <c r="AV166" s="3" t="s">
        <v>24</v>
      </c>
      <c r="AW166" s="3" t="s">
        <v>25</v>
      </c>
      <c r="AX166" s="3" t="s">
        <v>26</v>
      </c>
      <c r="AY166" s="3" t="s">
        <v>27</v>
      </c>
      <c r="AZ166" s="3" t="s">
        <v>28</v>
      </c>
      <c r="BA166" s="3" t="s">
        <v>29</v>
      </c>
      <c r="BB166" s="3" t="s">
        <v>30</v>
      </c>
      <c r="BC166" s="3" t="s">
        <v>31</v>
      </c>
      <c r="BD166" s="3" t="s">
        <v>32</v>
      </c>
    </row>
    <row r="167" spans="1:56" x14ac:dyDescent="0.35">
      <c r="A167" s="73">
        <v>1</v>
      </c>
      <c r="B167" s="74">
        <v>147.53676273970646</v>
      </c>
      <c r="C167" s="74">
        <v>146.3144715879256</v>
      </c>
      <c r="D167" s="74">
        <v>162.26766791115264</v>
      </c>
      <c r="E167" s="74">
        <v>185.17487898455821</v>
      </c>
      <c r="F167" s="41">
        <v>3203.7679113865797</v>
      </c>
      <c r="G167" s="76">
        <v>1.9499884053438568E-2</v>
      </c>
      <c r="H167" s="76">
        <v>1.9666485040764098E-2</v>
      </c>
      <c r="I167" s="76">
        <v>1.94399339288467E-2</v>
      </c>
      <c r="J167" s="76">
        <v>1.923592E-2</v>
      </c>
      <c r="K167" s="74">
        <v>184.17531758269385</v>
      </c>
      <c r="L167" s="74">
        <v>180.83781820736215</v>
      </c>
      <c r="M167" s="74">
        <v>199.98437586395337</v>
      </c>
      <c r="N167" s="74">
        <v>247.34218079883937</v>
      </c>
      <c r="O167" s="41">
        <v>3153.286920763217</v>
      </c>
      <c r="P167" s="76">
        <v>1.8000828457684352E-2</v>
      </c>
      <c r="Q167" s="76">
        <v>1.8506953181851561E-2</v>
      </c>
      <c r="R167" s="76">
        <v>1.8352459423238376E-2</v>
      </c>
      <c r="S167" s="76">
        <v>1.7988480000000001E-2</v>
      </c>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row>
    <row r="168" spans="1:56" x14ac:dyDescent="0.35">
      <c r="A168" s="73">
        <v>2</v>
      </c>
      <c r="B168" s="74">
        <v>171.20855002525707</v>
      </c>
      <c r="C168" s="74">
        <v>152.33338715135423</v>
      </c>
      <c r="D168" s="74">
        <v>174.20029563578316</v>
      </c>
      <c r="E168" s="74">
        <v>219.81672635023961</v>
      </c>
      <c r="F168" s="41">
        <v>3054.2654310307539</v>
      </c>
      <c r="G168" s="76">
        <v>1.6622702068804403E-2</v>
      </c>
      <c r="H168" s="76">
        <v>1.736653337653855E-2</v>
      </c>
      <c r="I168" s="76">
        <v>1.7108765009607761E-2</v>
      </c>
      <c r="J168" s="76">
        <v>1.660524E-2</v>
      </c>
      <c r="K168" s="74">
        <v>191.77684985765507</v>
      </c>
      <c r="L168" s="74">
        <v>172.65184418891596</v>
      </c>
      <c r="M168" s="74">
        <v>194.56424681660874</v>
      </c>
      <c r="N168" s="74">
        <v>252.36451127009937</v>
      </c>
      <c r="O168" s="41">
        <v>3246.0958053299919</v>
      </c>
      <c r="P168" s="76">
        <v>1.8154608137876251E-2</v>
      </c>
      <c r="Q168" s="76">
        <v>1.8894535235226464E-2</v>
      </c>
      <c r="R168" s="76">
        <v>1.8679232999309035E-2</v>
      </c>
      <c r="S168" s="76">
        <v>1.8177760000000001E-2</v>
      </c>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row>
    <row r="169" spans="1:56" x14ac:dyDescent="0.35">
      <c r="A169" s="73">
        <v>3</v>
      </c>
      <c r="B169" s="74">
        <v>182.12864217019248</v>
      </c>
      <c r="C169" s="74">
        <v>194.10767155979687</v>
      </c>
      <c r="D169" s="74">
        <v>207.63238212672002</v>
      </c>
      <c r="E169" s="74">
        <v>200.68361295767937</v>
      </c>
      <c r="F169" s="41">
        <v>2923.956926811532</v>
      </c>
      <c r="G169" s="76">
        <v>1.7619006255270266E-2</v>
      </c>
      <c r="H169" s="76">
        <v>1.7603712449544878E-2</v>
      </c>
      <c r="I169" s="76">
        <v>1.7506968749374952E-2</v>
      </c>
      <c r="J169" s="76">
        <v>1.7568340000000002E-2</v>
      </c>
      <c r="K169" s="74">
        <v>146.09388068680155</v>
      </c>
      <c r="L169" s="74">
        <v>147.517943189698</v>
      </c>
      <c r="M169" s="74">
        <v>154.76415899800821</v>
      </c>
      <c r="N169" s="74">
        <v>173.76297773555885</v>
      </c>
      <c r="O169" s="41">
        <v>3117.6662543248103</v>
      </c>
      <c r="P169" s="76">
        <v>1.8347031204871116E-2</v>
      </c>
      <c r="Q169" s="76">
        <v>1.8370530095323395E-2</v>
      </c>
      <c r="R169" s="76">
        <v>1.8297420591497096E-2</v>
      </c>
      <c r="S169" s="76">
        <v>1.8090059999999998E-2</v>
      </c>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row>
    <row r="170" spans="1:56" x14ac:dyDescent="0.35">
      <c r="A170" s="73">
        <v>4</v>
      </c>
      <c r="B170" s="74">
        <v>150.34170086298758</v>
      </c>
      <c r="C170" s="74">
        <v>151.71154261310275</v>
      </c>
      <c r="D170" s="74">
        <v>160.75916493024249</v>
      </c>
      <c r="E170" s="74">
        <v>195.44864081021962</v>
      </c>
      <c r="F170" s="41">
        <v>2924.7752431043973</v>
      </c>
      <c r="G170" s="76">
        <v>1.9390867272965306E-2</v>
      </c>
      <c r="H170" s="76">
        <v>1.9395471974092183E-2</v>
      </c>
      <c r="I170" s="76">
        <v>1.9285519588170333E-2</v>
      </c>
      <c r="J170" s="76">
        <v>1.888828E-2</v>
      </c>
      <c r="K170" s="74">
        <v>152.27425140477766</v>
      </c>
      <c r="L170" s="74">
        <v>153.46091088967864</v>
      </c>
      <c r="M170" s="74">
        <v>171.61691182269348</v>
      </c>
      <c r="N170" s="74">
        <v>223.28568968949122</v>
      </c>
      <c r="O170" s="41">
        <v>3238.4465735594545</v>
      </c>
      <c r="P170" s="76">
        <v>1.8989503124345223E-2</v>
      </c>
      <c r="Q170" s="76">
        <v>1.9022319822538297E-2</v>
      </c>
      <c r="R170" s="76">
        <v>1.8807513648293868E-2</v>
      </c>
      <c r="S170" s="76">
        <v>1.8279879999999998E-2</v>
      </c>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row>
    <row r="171" spans="1:56" x14ac:dyDescent="0.35">
      <c r="A171" s="73">
        <v>5</v>
      </c>
      <c r="B171" s="74">
        <v>149.17985889614948</v>
      </c>
      <c r="C171" s="74">
        <v>159.2935696555661</v>
      </c>
      <c r="D171" s="74">
        <v>163.77732871046729</v>
      </c>
      <c r="E171" s="74">
        <v>588.94652344060546</v>
      </c>
      <c r="F171" s="41">
        <v>2917.3053976985457</v>
      </c>
      <c r="G171" s="76">
        <v>1.794937933574171E-2</v>
      </c>
      <c r="H171" s="76">
        <v>1.8110588725897277E-2</v>
      </c>
      <c r="I171" s="76">
        <v>1.636818809776305E-2</v>
      </c>
      <c r="J171" s="76">
        <v>1.388606E-2</v>
      </c>
      <c r="K171" s="74">
        <v>175.13136276790974</v>
      </c>
      <c r="L171" s="74">
        <v>167.94560725957123</v>
      </c>
      <c r="M171" s="74">
        <v>188.47892851711458</v>
      </c>
      <c r="N171" s="74">
        <v>238.50821795884235</v>
      </c>
      <c r="O171" s="41">
        <v>2762.2681875687849</v>
      </c>
      <c r="P171" s="76">
        <v>1.4767972027797666E-2</v>
      </c>
      <c r="Q171" s="76">
        <v>1.5176268123742212E-2</v>
      </c>
      <c r="R171" s="76">
        <v>1.5157325336651236E-2</v>
      </c>
      <c r="S171" s="76">
        <v>1.4713780000000001E-2</v>
      </c>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row>
    <row r="172" spans="1:56" x14ac:dyDescent="0.35">
      <c r="A172" s="73">
        <v>6</v>
      </c>
      <c r="B172" s="74">
        <v>249.16466276007807</v>
      </c>
      <c r="C172" s="74">
        <v>207.43942264194033</v>
      </c>
      <c r="D172" s="74">
        <v>223.6666413793015</v>
      </c>
      <c r="E172" s="74">
        <v>316.3869538568984</v>
      </c>
      <c r="F172" s="41">
        <v>3110.4524314531277</v>
      </c>
      <c r="G172" s="76">
        <v>1.4574257684657909E-2</v>
      </c>
      <c r="H172" s="76">
        <v>1.5538135807834065E-2</v>
      </c>
      <c r="I172" s="76">
        <v>1.5468381964897764E-2</v>
      </c>
      <c r="J172" s="76">
        <v>1.455122E-2</v>
      </c>
      <c r="K172" s="74">
        <v>158.2589511752241</v>
      </c>
      <c r="L172" s="74">
        <v>154.40606382281933</v>
      </c>
      <c r="M172" s="74">
        <v>152.12894356690992</v>
      </c>
      <c r="N172" s="74">
        <v>493.60692948035091</v>
      </c>
      <c r="O172" s="41">
        <v>2852.3678761141623</v>
      </c>
      <c r="P172" s="76">
        <v>1.6890696676668399E-2</v>
      </c>
      <c r="Q172" s="76">
        <v>1.6886287867522349E-2</v>
      </c>
      <c r="R172" s="76">
        <v>1.6833117253221914E-2</v>
      </c>
      <c r="S172" s="76">
        <v>1.364552E-2</v>
      </c>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row>
    <row r="173" spans="1:56" x14ac:dyDescent="0.35">
      <c r="A173" s="73">
        <v>7</v>
      </c>
      <c r="B173" s="74">
        <v>152.23262219705595</v>
      </c>
      <c r="C173" s="74">
        <v>156.06263706152839</v>
      </c>
      <c r="D173" s="74">
        <v>144.7721298044448</v>
      </c>
      <c r="E173" s="74">
        <v>173.94521370533485</v>
      </c>
      <c r="F173" s="41">
        <v>3137.727016898431</v>
      </c>
      <c r="G173" s="76">
        <v>1.9280846758680071E-2</v>
      </c>
      <c r="H173" s="76">
        <v>1.9167804367540661E-2</v>
      </c>
      <c r="I173" s="76">
        <v>1.9331218836453647E-2</v>
      </c>
      <c r="J173" s="76">
        <v>1.8959E-2</v>
      </c>
      <c r="K173" s="74">
        <v>164.5001991800552</v>
      </c>
      <c r="L173" s="74">
        <v>171.81258614530211</v>
      </c>
      <c r="M173" s="74">
        <v>182.50783464058378</v>
      </c>
      <c r="N173" s="74">
        <v>195.68300962913369</v>
      </c>
      <c r="O173" s="41">
        <v>2647.0810402870679</v>
      </c>
      <c r="P173" s="76">
        <v>1.6840181686518851E-2</v>
      </c>
      <c r="Q173" s="76">
        <v>1.6865364957703945E-2</v>
      </c>
      <c r="R173" s="76">
        <v>1.677433722939636E-2</v>
      </c>
      <c r="S173" s="76">
        <v>1.6655860000000001E-2</v>
      </c>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row>
    <row r="174" spans="1:56" x14ac:dyDescent="0.35">
      <c r="A174" s="73">
        <v>8</v>
      </c>
      <c r="B174" s="74">
        <v>156.16804723283508</v>
      </c>
      <c r="C174" s="74">
        <v>160.21048152988737</v>
      </c>
      <c r="D174" s="74">
        <v>177.40258576278185</v>
      </c>
      <c r="E174" s="74">
        <v>227.99328750002812</v>
      </c>
      <c r="F174" s="41">
        <v>2971.3051569873278</v>
      </c>
      <c r="G174" s="76">
        <v>1.8120667434880035E-2</v>
      </c>
      <c r="H174" s="76">
        <v>1.8126942092450492E-2</v>
      </c>
      <c r="I174" s="76">
        <v>1.7957307284359212E-2</v>
      </c>
      <c r="J174" s="76">
        <v>1.7477279999999998E-2</v>
      </c>
      <c r="K174" s="74">
        <v>164.51925210146533</v>
      </c>
      <c r="L174" s="74">
        <v>145.91838726243523</v>
      </c>
      <c r="M174" s="74">
        <v>160.65491800960248</v>
      </c>
      <c r="N174" s="74">
        <v>210.79612268189356</v>
      </c>
      <c r="O174" s="41">
        <v>3171.0636225595795</v>
      </c>
      <c r="P174" s="76">
        <v>1.833683076233732E-2</v>
      </c>
      <c r="Q174" s="76">
        <v>1.8908056477601957E-2</v>
      </c>
      <c r="R174" s="76">
        <v>1.889345918093422E-2</v>
      </c>
      <c r="S174" s="76">
        <v>1.8341719999999999E-2</v>
      </c>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row>
    <row r="175" spans="1:56" x14ac:dyDescent="0.35">
      <c r="A175" s="73">
        <v>9</v>
      </c>
      <c r="B175" s="1"/>
      <c r="C175" s="1"/>
      <c r="D175" s="1"/>
      <c r="E175" s="1"/>
      <c r="F175" s="1"/>
      <c r="G175" s="1"/>
      <c r="H175" s="1"/>
      <c r="I175" s="1"/>
      <c r="J175" s="1"/>
      <c r="K175" s="79">
        <v>314.5662424040475</v>
      </c>
      <c r="L175" s="79">
        <v>197.68453963843311</v>
      </c>
      <c r="M175" s="79">
        <v>204.78336680444914</v>
      </c>
      <c r="N175" s="79">
        <v>345.14792315756483</v>
      </c>
      <c r="O175" s="41">
        <v>2929.8250343730624</v>
      </c>
      <c r="P175" s="76">
        <v>1.5321781652527854E-2</v>
      </c>
      <c r="Q175" s="76">
        <v>1.6667708080634992E-2</v>
      </c>
      <c r="R175" s="76">
        <v>1.6631827944381283E-2</v>
      </c>
      <c r="S175" s="76">
        <v>1.530106E-2</v>
      </c>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row>
    <row r="176" spans="1:56" x14ac:dyDescent="0.35">
      <c r="A176" s="73">
        <v>10</v>
      </c>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row>
    <row r="177" spans="1:56"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row>
    <row r="178" spans="1:56" x14ac:dyDescent="0.35">
      <c r="A178" s="1" t="s">
        <v>22</v>
      </c>
      <c r="B178" s="1" t="s">
        <v>34</v>
      </c>
      <c r="C178" s="1" t="s">
        <v>34</v>
      </c>
      <c r="D178" s="1" t="s">
        <v>34</v>
      </c>
      <c r="E178" s="1" t="s">
        <v>34</v>
      </c>
      <c r="F178" s="25">
        <f t="shared" ref="F178" si="222">COUNT(F167:F176)</f>
        <v>8</v>
      </c>
      <c r="G178" s="1" t="s">
        <v>34</v>
      </c>
      <c r="H178" s="1" t="s">
        <v>34</v>
      </c>
      <c r="I178" s="1" t="s">
        <v>34</v>
      </c>
      <c r="J178" s="1" t="s">
        <v>34</v>
      </c>
      <c r="K178" s="1" t="s">
        <v>34</v>
      </c>
      <c r="L178" s="1" t="s">
        <v>34</v>
      </c>
      <c r="M178" s="1" t="s">
        <v>34</v>
      </c>
      <c r="N178" s="1" t="s">
        <v>34</v>
      </c>
      <c r="O178" s="25">
        <f>COUNT(O167:O176)</f>
        <v>9</v>
      </c>
      <c r="P178" s="1" t="s">
        <v>34</v>
      </c>
      <c r="Q178" s="1" t="s">
        <v>34</v>
      </c>
      <c r="R178" s="1" t="s">
        <v>34</v>
      </c>
      <c r="S178" s="1" t="s">
        <v>34</v>
      </c>
      <c r="T178" s="1" t="s">
        <v>34</v>
      </c>
      <c r="U178" s="1" t="s">
        <v>34</v>
      </c>
      <c r="V178" s="1" t="s">
        <v>34</v>
      </c>
      <c r="W178" s="1" t="s">
        <v>34</v>
      </c>
      <c r="X178" s="1" t="s">
        <v>34</v>
      </c>
      <c r="Y178" s="1" t="s">
        <v>34</v>
      </c>
      <c r="Z178" s="1" t="s">
        <v>34</v>
      </c>
      <c r="AA178" s="1" t="s">
        <v>34</v>
      </c>
      <c r="AB178" s="1" t="s">
        <v>34</v>
      </c>
      <c r="AC178" s="1" t="s">
        <v>34</v>
      </c>
      <c r="AD178" s="1" t="s">
        <v>34</v>
      </c>
      <c r="AE178" s="1" t="s">
        <v>34</v>
      </c>
      <c r="AF178" s="1" t="s">
        <v>34</v>
      </c>
      <c r="AG178" s="1" t="s">
        <v>34</v>
      </c>
      <c r="AH178" s="1" t="s">
        <v>34</v>
      </c>
      <c r="AI178" s="1" t="s">
        <v>34</v>
      </c>
      <c r="AJ178" s="1" t="s">
        <v>34</v>
      </c>
      <c r="AK178" s="1" t="s">
        <v>34</v>
      </c>
      <c r="AL178" s="1" t="s">
        <v>34</v>
      </c>
      <c r="AM178" s="1" t="s">
        <v>34</v>
      </c>
      <c r="AN178" s="1" t="s">
        <v>34</v>
      </c>
      <c r="AO178" s="1" t="s">
        <v>34</v>
      </c>
      <c r="AP178" s="1" t="s">
        <v>34</v>
      </c>
      <c r="AQ178" s="1" t="s">
        <v>34</v>
      </c>
      <c r="AR178" s="1" t="s">
        <v>34</v>
      </c>
      <c r="AS178" s="1" t="s">
        <v>34</v>
      </c>
      <c r="AT178" s="1" t="s">
        <v>34</v>
      </c>
      <c r="AU178" s="1" t="s">
        <v>34</v>
      </c>
      <c r="AV178" s="1" t="s">
        <v>34</v>
      </c>
      <c r="AW178" s="1" t="s">
        <v>34</v>
      </c>
      <c r="AX178" s="1" t="s">
        <v>34</v>
      </c>
      <c r="AY178" s="1" t="s">
        <v>34</v>
      </c>
      <c r="AZ178" s="1" t="s">
        <v>34</v>
      </c>
      <c r="BA178" s="1" t="s">
        <v>34</v>
      </c>
      <c r="BB178" s="1" t="s">
        <v>34</v>
      </c>
      <c r="BC178" s="1" t="s">
        <v>34</v>
      </c>
      <c r="BD178" s="1" t="s">
        <v>34</v>
      </c>
    </row>
    <row r="179" spans="1:56" x14ac:dyDescent="0.35">
      <c r="A179" s="1" t="s">
        <v>6</v>
      </c>
      <c r="B179" s="7" t="s">
        <v>34</v>
      </c>
      <c r="C179" s="7" t="s">
        <v>34</v>
      </c>
      <c r="D179" s="7" t="s">
        <v>34</v>
      </c>
      <c r="E179" s="7" t="s">
        <v>34</v>
      </c>
      <c r="F179" s="41">
        <f t="shared" ref="F179:O179" si="223">AVERAGE(F167:F176)</f>
        <v>3030.4444394213369</v>
      </c>
      <c r="G179" s="7" t="s">
        <v>34</v>
      </c>
      <c r="H179" s="7" t="s">
        <v>34</v>
      </c>
      <c r="I179" s="7" t="s">
        <v>34</v>
      </c>
      <c r="J179" s="7" t="s">
        <v>34</v>
      </c>
      <c r="K179" s="7" t="s">
        <v>34</v>
      </c>
      <c r="L179" s="7" t="s">
        <v>34</v>
      </c>
      <c r="M179" s="7" t="s">
        <v>34</v>
      </c>
      <c r="N179" s="7" t="s">
        <v>34</v>
      </c>
      <c r="O179" s="41">
        <f t="shared" si="223"/>
        <v>3013.1223683200142</v>
      </c>
      <c r="P179" s="7" t="s">
        <v>34</v>
      </c>
      <c r="Q179" s="7" t="s">
        <v>34</v>
      </c>
      <c r="R179" s="7" t="s">
        <v>34</v>
      </c>
      <c r="S179" s="7" t="s">
        <v>34</v>
      </c>
      <c r="T179" s="7" t="s">
        <v>34</v>
      </c>
      <c r="U179" s="7" t="s">
        <v>34</v>
      </c>
      <c r="V179" s="7" t="s">
        <v>34</v>
      </c>
      <c r="W179" s="7" t="s">
        <v>34</v>
      </c>
      <c r="X179" s="7" t="s">
        <v>34</v>
      </c>
      <c r="Y179" s="7" t="s">
        <v>34</v>
      </c>
      <c r="Z179" s="7" t="s">
        <v>34</v>
      </c>
      <c r="AA179" s="7" t="s">
        <v>34</v>
      </c>
      <c r="AB179" s="7" t="s">
        <v>34</v>
      </c>
      <c r="AC179" s="7" t="s">
        <v>34</v>
      </c>
      <c r="AD179" s="7" t="s">
        <v>34</v>
      </c>
      <c r="AE179" s="7" t="s">
        <v>34</v>
      </c>
      <c r="AF179" s="7" t="s">
        <v>34</v>
      </c>
      <c r="AG179" s="7" t="s">
        <v>34</v>
      </c>
      <c r="AH179" s="7" t="s">
        <v>34</v>
      </c>
      <c r="AI179" s="7" t="s">
        <v>34</v>
      </c>
      <c r="AJ179" s="7" t="s">
        <v>34</v>
      </c>
      <c r="AK179" s="7" t="s">
        <v>34</v>
      </c>
      <c r="AL179" s="7" t="s">
        <v>34</v>
      </c>
      <c r="AM179" s="7" t="s">
        <v>34</v>
      </c>
      <c r="AN179" s="7" t="s">
        <v>34</v>
      </c>
      <c r="AO179" s="7" t="s">
        <v>34</v>
      </c>
      <c r="AP179" s="7" t="s">
        <v>34</v>
      </c>
      <c r="AQ179" s="7" t="s">
        <v>34</v>
      </c>
      <c r="AR179" s="7" t="s">
        <v>34</v>
      </c>
      <c r="AS179" s="7" t="s">
        <v>34</v>
      </c>
      <c r="AT179" s="7" t="s">
        <v>34</v>
      </c>
      <c r="AU179" s="7" t="s">
        <v>34</v>
      </c>
      <c r="AV179" s="7" t="s">
        <v>34</v>
      </c>
      <c r="AW179" s="7" t="s">
        <v>34</v>
      </c>
      <c r="AX179" s="7" t="s">
        <v>34</v>
      </c>
      <c r="AY179" s="7" t="s">
        <v>34</v>
      </c>
      <c r="AZ179" s="7" t="s">
        <v>34</v>
      </c>
      <c r="BA179" s="7" t="s">
        <v>34</v>
      </c>
      <c r="BB179" s="7" t="s">
        <v>34</v>
      </c>
      <c r="BC179" s="7" t="s">
        <v>34</v>
      </c>
      <c r="BD179" s="7" t="s">
        <v>34</v>
      </c>
    </row>
    <row r="180" spans="1:56" x14ac:dyDescent="0.35">
      <c r="A180" s="1" t="s">
        <v>7</v>
      </c>
      <c r="B180" s="7" t="s">
        <v>34</v>
      </c>
      <c r="C180" s="7" t="s">
        <v>34</v>
      </c>
      <c r="D180" s="7" t="s">
        <v>34</v>
      </c>
      <c r="E180" s="7" t="s">
        <v>34</v>
      </c>
      <c r="F180" s="41">
        <f t="shared" ref="F180:O180" si="224">STDEVA(F167:F176)</f>
        <v>111.69010870342632</v>
      </c>
      <c r="G180" s="7" t="s">
        <v>34</v>
      </c>
      <c r="H180" s="7" t="s">
        <v>34</v>
      </c>
      <c r="I180" s="7" t="s">
        <v>34</v>
      </c>
      <c r="J180" s="7" t="s">
        <v>34</v>
      </c>
      <c r="K180" s="7" t="s">
        <v>34</v>
      </c>
      <c r="L180" s="7" t="s">
        <v>34</v>
      </c>
      <c r="M180" s="7" t="s">
        <v>34</v>
      </c>
      <c r="N180" s="7" t="s">
        <v>34</v>
      </c>
      <c r="O180" s="41">
        <f t="shared" si="224"/>
        <v>220.86848799339458</v>
      </c>
      <c r="P180" s="7" t="s">
        <v>34</v>
      </c>
      <c r="Q180" s="7" t="s">
        <v>34</v>
      </c>
      <c r="R180" s="7" t="s">
        <v>34</v>
      </c>
      <c r="S180" s="7" t="s">
        <v>34</v>
      </c>
      <c r="T180" s="7" t="s">
        <v>34</v>
      </c>
      <c r="U180" s="7" t="s">
        <v>34</v>
      </c>
      <c r="V180" s="7" t="s">
        <v>34</v>
      </c>
      <c r="W180" s="7" t="s">
        <v>34</v>
      </c>
      <c r="X180" s="7" t="s">
        <v>34</v>
      </c>
      <c r="Y180" s="7" t="s">
        <v>34</v>
      </c>
      <c r="Z180" s="7" t="s">
        <v>34</v>
      </c>
      <c r="AA180" s="7" t="s">
        <v>34</v>
      </c>
      <c r="AB180" s="7" t="s">
        <v>34</v>
      </c>
      <c r="AC180" s="7" t="s">
        <v>34</v>
      </c>
      <c r="AD180" s="7" t="s">
        <v>34</v>
      </c>
      <c r="AE180" s="7" t="s">
        <v>34</v>
      </c>
      <c r="AF180" s="7" t="s">
        <v>34</v>
      </c>
      <c r="AG180" s="7" t="s">
        <v>34</v>
      </c>
      <c r="AH180" s="7" t="s">
        <v>34</v>
      </c>
      <c r="AI180" s="7" t="s">
        <v>34</v>
      </c>
      <c r="AJ180" s="7" t="s">
        <v>34</v>
      </c>
      <c r="AK180" s="7" t="s">
        <v>34</v>
      </c>
      <c r="AL180" s="7" t="s">
        <v>34</v>
      </c>
      <c r="AM180" s="7" t="s">
        <v>34</v>
      </c>
      <c r="AN180" s="7" t="s">
        <v>34</v>
      </c>
      <c r="AO180" s="7" t="s">
        <v>34</v>
      </c>
      <c r="AP180" s="7" t="s">
        <v>34</v>
      </c>
      <c r="AQ180" s="7" t="s">
        <v>34</v>
      </c>
      <c r="AR180" s="7" t="s">
        <v>34</v>
      </c>
      <c r="AS180" s="7" t="s">
        <v>34</v>
      </c>
      <c r="AT180" s="7" t="s">
        <v>34</v>
      </c>
      <c r="AU180" s="7" t="s">
        <v>34</v>
      </c>
      <c r="AV180" s="7" t="s">
        <v>34</v>
      </c>
      <c r="AW180" s="7" t="s">
        <v>34</v>
      </c>
      <c r="AX180" s="7" t="s">
        <v>34</v>
      </c>
      <c r="AY180" s="7" t="s">
        <v>34</v>
      </c>
      <c r="AZ180" s="7" t="s">
        <v>34</v>
      </c>
      <c r="BA180" s="7" t="s">
        <v>34</v>
      </c>
      <c r="BB180" s="7" t="s">
        <v>34</v>
      </c>
      <c r="BC180" s="7" t="s">
        <v>34</v>
      </c>
      <c r="BD180" s="7" t="s">
        <v>34</v>
      </c>
    </row>
    <row r="181" spans="1:56" x14ac:dyDescent="0.35">
      <c r="A181" s="1" t="s">
        <v>72</v>
      </c>
      <c r="B181" s="27" t="s">
        <v>34</v>
      </c>
      <c r="C181" s="27" t="s">
        <v>34</v>
      </c>
      <c r="D181" s="27" t="s">
        <v>34</v>
      </c>
      <c r="E181" s="27" t="s">
        <v>34</v>
      </c>
      <c r="F181" s="26">
        <f t="shared" ref="F181" si="225">F180/F179</f>
        <v>3.6856015985811487E-2</v>
      </c>
      <c r="G181" s="27" t="s">
        <v>34</v>
      </c>
      <c r="H181" s="27" t="s">
        <v>34</v>
      </c>
      <c r="I181" s="27" t="s">
        <v>34</v>
      </c>
      <c r="J181" s="27" t="s">
        <v>34</v>
      </c>
      <c r="K181" s="27" t="s">
        <v>34</v>
      </c>
      <c r="L181" s="27" t="s">
        <v>34</v>
      </c>
      <c r="M181" s="27" t="s">
        <v>34</v>
      </c>
      <c r="N181" s="27" t="s">
        <v>34</v>
      </c>
      <c r="O181" s="26">
        <f t="shared" ref="O181" si="226">O180/O179</f>
        <v>7.330219652398029E-2</v>
      </c>
      <c r="P181" s="27" t="s">
        <v>34</v>
      </c>
      <c r="Q181" s="27" t="s">
        <v>34</v>
      </c>
      <c r="R181" s="27" t="s">
        <v>34</v>
      </c>
      <c r="S181" s="27" t="s">
        <v>34</v>
      </c>
      <c r="T181" s="27" t="s">
        <v>34</v>
      </c>
      <c r="U181" s="27" t="s">
        <v>34</v>
      </c>
      <c r="V181" s="27" t="s">
        <v>34</v>
      </c>
      <c r="W181" s="27" t="s">
        <v>34</v>
      </c>
      <c r="X181" s="27" t="s">
        <v>34</v>
      </c>
      <c r="Y181" s="27" t="s">
        <v>34</v>
      </c>
      <c r="Z181" s="27" t="s">
        <v>34</v>
      </c>
      <c r="AA181" s="27" t="s">
        <v>34</v>
      </c>
      <c r="AB181" s="27" t="s">
        <v>34</v>
      </c>
      <c r="AC181" s="27" t="s">
        <v>34</v>
      </c>
      <c r="AD181" s="27" t="s">
        <v>34</v>
      </c>
      <c r="AE181" s="27" t="s">
        <v>34</v>
      </c>
      <c r="AF181" s="27" t="s">
        <v>34</v>
      </c>
      <c r="AG181" s="27" t="s">
        <v>34</v>
      </c>
      <c r="AH181" s="27" t="s">
        <v>34</v>
      </c>
      <c r="AI181" s="27" t="s">
        <v>34</v>
      </c>
      <c r="AJ181" s="27" t="s">
        <v>34</v>
      </c>
      <c r="AK181" s="27" t="s">
        <v>34</v>
      </c>
      <c r="AL181" s="27" t="s">
        <v>34</v>
      </c>
      <c r="AM181" s="27" t="s">
        <v>34</v>
      </c>
      <c r="AN181" s="27" t="s">
        <v>34</v>
      </c>
      <c r="AO181" s="27" t="s">
        <v>34</v>
      </c>
      <c r="AP181" s="27" t="s">
        <v>34</v>
      </c>
      <c r="AQ181" s="27" t="s">
        <v>34</v>
      </c>
      <c r="AR181" s="27" t="s">
        <v>34</v>
      </c>
      <c r="AS181" s="27" t="s">
        <v>34</v>
      </c>
      <c r="AT181" s="27" t="s">
        <v>34</v>
      </c>
      <c r="AU181" s="27" t="s">
        <v>34</v>
      </c>
      <c r="AV181" s="27" t="s">
        <v>34</v>
      </c>
      <c r="AW181" s="27" t="s">
        <v>34</v>
      </c>
      <c r="AX181" s="27" t="s">
        <v>34</v>
      </c>
      <c r="AY181" s="27" t="s">
        <v>34</v>
      </c>
      <c r="AZ181" s="27" t="s">
        <v>34</v>
      </c>
      <c r="BA181" s="27" t="s">
        <v>34</v>
      </c>
      <c r="BB181" s="27" t="s">
        <v>34</v>
      </c>
      <c r="BC181" s="27" t="s">
        <v>34</v>
      </c>
      <c r="BD181" s="27" t="s">
        <v>34</v>
      </c>
    </row>
    <row r="182" spans="1:56" x14ac:dyDescent="0.35">
      <c r="A182" s="1" t="s">
        <v>73</v>
      </c>
      <c r="B182" s="32" t="s">
        <v>34</v>
      </c>
      <c r="C182" s="32" t="s">
        <v>34</v>
      </c>
      <c r="D182" s="32" t="s">
        <v>34</v>
      </c>
      <c r="E182" s="32" t="s">
        <v>34</v>
      </c>
      <c r="F182" s="42">
        <f t="shared" ref="F182:O182" si="227">_xlfn.CONFIDENCE.T(0.05,F180,F178)</f>
        <v>93.375267615161135</v>
      </c>
      <c r="G182" s="32" t="s">
        <v>34</v>
      </c>
      <c r="H182" s="32" t="s">
        <v>34</v>
      </c>
      <c r="I182" s="32" t="s">
        <v>34</v>
      </c>
      <c r="J182" s="32" t="s">
        <v>34</v>
      </c>
      <c r="K182" s="32" t="s">
        <v>34</v>
      </c>
      <c r="L182" s="32" t="s">
        <v>34</v>
      </c>
      <c r="M182" s="32" t="s">
        <v>34</v>
      </c>
      <c r="N182" s="32" t="s">
        <v>34</v>
      </c>
      <c r="O182" s="42">
        <f t="shared" si="227"/>
        <v>169.77454888301995</v>
      </c>
      <c r="P182" s="32" t="s">
        <v>34</v>
      </c>
      <c r="Q182" s="32" t="s">
        <v>34</v>
      </c>
      <c r="R182" s="32" t="s">
        <v>34</v>
      </c>
      <c r="S182" s="32" t="s">
        <v>34</v>
      </c>
      <c r="T182" s="32" t="s">
        <v>34</v>
      </c>
      <c r="U182" s="32" t="s">
        <v>34</v>
      </c>
      <c r="V182" s="32" t="s">
        <v>34</v>
      </c>
      <c r="W182" s="32" t="s">
        <v>34</v>
      </c>
      <c r="X182" s="32" t="s">
        <v>34</v>
      </c>
      <c r="Y182" s="32" t="s">
        <v>34</v>
      </c>
      <c r="Z182" s="32" t="s">
        <v>34</v>
      </c>
      <c r="AA182" s="32" t="s">
        <v>34</v>
      </c>
      <c r="AB182" s="32" t="s">
        <v>34</v>
      </c>
      <c r="AC182" s="32" t="s">
        <v>34</v>
      </c>
      <c r="AD182" s="32" t="s">
        <v>34</v>
      </c>
      <c r="AE182" s="32" t="s">
        <v>34</v>
      </c>
      <c r="AF182" s="32" t="s">
        <v>34</v>
      </c>
      <c r="AG182" s="32" t="s">
        <v>34</v>
      </c>
      <c r="AH182" s="32" t="s">
        <v>34</v>
      </c>
      <c r="AI182" s="32" t="s">
        <v>34</v>
      </c>
      <c r="AJ182" s="32" t="s">
        <v>34</v>
      </c>
      <c r="AK182" s="32" t="s">
        <v>34</v>
      </c>
      <c r="AL182" s="32" t="s">
        <v>34</v>
      </c>
      <c r="AM182" s="32" t="s">
        <v>34</v>
      </c>
      <c r="AN182" s="32" t="s">
        <v>34</v>
      </c>
      <c r="AO182" s="32" t="s">
        <v>34</v>
      </c>
      <c r="AP182" s="32" t="s">
        <v>34</v>
      </c>
      <c r="AQ182" s="32" t="s">
        <v>34</v>
      </c>
      <c r="AR182" s="32" t="s">
        <v>34</v>
      </c>
      <c r="AS182" s="32" t="s">
        <v>34</v>
      </c>
      <c r="AT182" s="32" t="s">
        <v>34</v>
      </c>
      <c r="AU182" s="32" t="s">
        <v>34</v>
      </c>
      <c r="AV182" s="32" t="s">
        <v>34</v>
      </c>
      <c r="AW182" s="32" t="s">
        <v>34</v>
      </c>
      <c r="AX182" s="32" t="s">
        <v>34</v>
      </c>
      <c r="AY182" s="32" t="s">
        <v>34</v>
      </c>
      <c r="AZ182" s="32" t="s">
        <v>34</v>
      </c>
      <c r="BA182" s="32" t="s">
        <v>34</v>
      </c>
      <c r="BB182" s="32" t="s">
        <v>34</v>
      </c>
      <c r="BC182" s="32" t="s">
        <v>34</v>
      </c>
      <c r="BD182" s="32" t="s">
        <v>34</v>
      </c>
    </row>
    <row r="183" spans="1:56" x14ac:dyDescent="0.35">
      <c r="A183" s="1" t="s">
        <v>74</v>
      </c>
      <c r="B183" s="7"/>
      <c r="C183" s="7"/>
      <c r="D183" s="7"/>
      <c r="E183" s="7"/>
      <c r="F183" s="7">
        <f>(F179-MIN(F167:F176))/F180</f>
        <v>1.0129727962143213</v>
      </c>
      <c r="G183" s="7"/>
      <c r="H183" s="7"/>
      <c r="I183" s="7"/>
      <c r="J183" s="7"/>
      <c r="K183" s="7"/>
      <c r="L183" s="7"/>
      <c r="M183" s="7"/>
      <c r="N183" s="7"/>
      <c r="O183" s="7">
        <f t="shared" ref="O183" si="228">(O179-MIN(O167:O176))/O180</f>
        <v>1.6572818121700243</v>
      </c>
      <c r="P183" s="7"/>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row>
    <row r="184" spans="1:56"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row>
    <row r="185" spans="1:56" x14ac:dyDescent="0.35">
      <c r="A185" s="1"/>
      <c r="B185" s="94" t="s">
        <v>60</v>
      </c>
      <c r="C185" s="94"/>
      <c r="D185" s="94"/>
      <c r="E185" s="94"/>
      <c r="F185" s="94"/>
      <c r="G185" s="94"/>
      <c r="H185" s="94"/>
      <c r="I185" s="94"/>
      <c r="J185" s="94"/>
      <c r="K185" s="94"/>
      <c r="L185" s="94"/>
      <c r="M185" s="94"/>
      <c r="N185" s="94"/>
      <c r="O185" s="94"/>
      <c r="P185" s="94"/>
      <c r="Q185" s="94"/>
      <c r="R185" s="94"/>
      <c r="S185" s="94"/>
      <c r="T185" s="94"/>
      <c r="U185" s="94"/>
      <c r="V185" s="94"/>
      <c r="W185" s="94"/>
      <c r="X185" s="94"/>
      <c r="Y185" s="94"/>
      <c r="Z185" s="94"/>
      <c r="AA185" s="94"/>
      <c r="AB185" s="94"/>
      <c r="AC185" s="94"/>
      <c r="AD185" s="94"/>
      <c r="AE185" s="94"/>
      <c r="AF185" s="94"/>
      <c r="AG185" s="94"/>
      <c r="AH185" s="94"/>
      <c r="AI185" s="94"/>
      <c r="AJ185" s="94"/>
      <c r="AK185" s="94"/>
      <c r="AL185" s="94"/>
      <c r="AM185" s="94"/>
      <c r="AN185" s="94"/>
      <c r="AO185" s="94"/>
      <c r="AP185" s="94"/>
      <c r="AQ185" s="94"/>
      <c r="AR185" s="94"/>
      <c r="AS185" s="94"/>
      <c r="AT185" s="94"/>
      <c r="AU185" s="94"/>
      <c r="AV185" s="94"/>
      <c r="AW185" s="94"/>
      <c r="AX185" s="94"/>
      <c r="AY185" s="94"/>
      <c r="AZ185" s="94"/>
      <c r="BA185" s="94"/>
      <c r="BB185" s="94"/>
      <c r="BC185" s="94"/>
      <c r="BD185" s="94"/>
    </row>
    <row r="186" spans="1:56" x14ac:dyDescent="0.35">
      <c r="A186" s="1"/>
      <c r="B186" s="94" t="s">
        <v>0</v>
      </c>
      <c r="C186" s="94"/>
      <c r="D186" s="94"/>
      <c r="E186" s="94"/>
      <c r="F186" s="94"/>
      <c r="G186" s="94"/>
      <c r="H186" s="94"/>
      <c r="I186" s="94"/>
      <c r="J186" s="94"/>
      <c r="K186" s="94" t="s">
        <v>1</v>
      </c>
      <c r="L186" s="94"/>
      <c r="M186" s="94"/>
      <c r="N186" s="94"/>
      <c r="O186" s="94"/>
      <c r="P186" s="94"/>
      <c r="Q186" s="94"/>
      <c r="R186" s="94"/>
      <c r="S186" s="94"/>
      <c r="T186" s="94" t="s">
        <v>2</v>
      </c>
      <c r="U186" s="94"/>
      <c r="V186" s="94"/>
      <c r="W186" s="94"/>
      <c r="X186" s="94"/>
      <c r="Y186" s="94"/>
      <c r="Z186" s="94"/>
      <c r="AA186" s="94"/>
      <c r="AB186" s="94"/>
      <c r="AC186" s="94" t="s">
        <v>23</v>
      </c>
      <c r="AD186" s="94"/>
      <c r="AE186" s="94"/>
      <c r="AF186" s="94"/>
      <c r="AG186" s="94"/>
      <c r="AH186" s="94"/>
      <c r="AI186" s="94"/>
      <c r="AJ186" s="94"/>
      <c r="AK186" s="94"/>
      <c r="AL186" s="94"/>
      <c r="AM186" s="94" t="s">
        <v>3</v>
      </c>
      <c r="AN186" s="94"/>
      <c r="AO186" s="94"/>
      <c r="AP186" s="94"/>
      <c r="AQ186" s="94"/>
      <c r="AR186" s="94"/>
      <c r="AS186" s="94"/>
      <c r="AT186" s="94"/>
      <c r="AU186" s="94"/>
      <c r="AV186" s="94" t="s">
        <v>4</v>
      </c>
      <c r="AW186" s="94"/>
      <c r="AX186" s="94"/>
      <c r="AY186" s="94"/>
      <c r="AZ186" s="94"/>
      <c r="BA186" s="94"/>
      <c r="BB186" s="94"/>
      <c r="BC186" s="94"/>
      <c r="BD186" s="94"/>
    </row>
    <row r="187" spans="1:56" x14ac:dyDescent="0.35">
      <c r="A187" s="1"/>
      <c r="B187" s="3" t="s">
        <v>24</v>
      </c>
      <c r="C187" s="3" t="s">
        <v>25</v>
      </c>
      <c r="D187" s="3" t="s">
        <v>26</v>
      </c>
      <c r="E187" s="3" t="s">
        <v>27</v>
      </c>
      <c r="F187" s="3" t="s">
        <v>28</v>
      </c>
      <c r="G187" s="3" t="s">
        <v>29</v>
      </c>
      <c r="H187" s="3" t="s">
        <v>30</v>
      </c>
      <c r="I187" s="3" t="s">
        <v>31</v>
      </c>
      <c r="J187" s="3" t="s">
        <v>32</v>
      </c>
      <c r="K187" s="3" t="s">
        <v>24</v>
      </c>
      <c r="L187" s="3" t="s">
        <v>25</v>
      </c>
      <c r="M187" s="3" t="s">
        <v>26</v>
      </c>
      <c r="N187" s="3" t="s">
        <v>27</v>
      </c>
      <c r="O187" s="3" t="s">
        <v>28</v>
      </c>
      <c r="P187" s="3" t="s">
        <v>29</v>
      </c>
      <c r="Q187" s="3" t="s">
        <v>30</v>
      </c>
      <c r="R187" s="3" t="s">
        <v>31</v>
      </c>
      <c r="S187" s="3" t="s">
        <v>32</v>
      </c>
      <c r="T187" s="3" t="s">
        <v>24</v>
      </c>
      <c r="U187" s="3" t="s">
        <v>25</v>
      </c>
      <c r="V187" s="3" t="s">
        <v>26</v>
      </c>
      <c r="W187" s="3" t="s">
        <v>27</v>
      </c>
      <c r="X187" s="3" t="s">
        <v>28</v>
      </c>
      <c r="Y187" s="3" t="s">
        <v>29</v>
      </c>
      <c r="Z187" s="3" t="s">
        <v>30</v>
      </c>
      <c r="AA187" s="3" t="s">
        <v>31</v>
      </c>
      <c r="AB187" s="3" t="s">
        <v>32</v>
      </c>
      <c r="AC187" s="3" t="s">
        <v>24</v>
      </c>
      <c r="AD187" s="3" t="s">
        <v>25</v>
      </c>
      <c r="AE187" s="3" t="s">
        <v>26</v>
      </c>
      <c r="AF187" s="3" t="s">
        <v>27</v>
      </c>
      <c r="AG187" s="3" t="s">
        <v>28</v>
      </c>
      <c r="AH187" s="3" t="s">
        <v>33</v>
      </c>
      <c r="AI187" s="3" t="s">
        <v>29</v>
      </c>
      <c r="AJ187" s="3" t="s">
        <v>30</v>
      </c>
      <c r="AK187" s="3" t="s">
        <v>31</v>
      </c>
      <c r="AL187" s="3" t="s">
        <v>32</v>
      </c>
      <c r="AM187" s="3" t="s">
        <v>24</v>
      </c>
      <c r="AN187" s="3" t="s">
        <v>25</v>
      </c>
      <c r="AO187" s="3" t="s">
        <v>26</v>
      </c>
      <c r="AP187" s="3" t="s">
        <v>27</v>
      </c>
      <c r="AQ187" s="3" t="s">
        <v>28</v>
      </c>
      <c r="AR187" s="3" t="s">
        <v>29</v>
      </c>
      <c r="AS187" s="3" t="s">
        <v>30</v>
      </c>
      <c r="AT187" s="3" t="s">
        <v>31</v>
      </c>
      <c r="AU187" s="3" t="s">
        <v>32</v>
      </c>
      <c r="AV187" s="3" t="s">
        <v>24</v>
      </c>
      <c r="AW187" s="3" t="s">
        <v>25</v>
      </c>
      <c r="AX187" s="3" t="s">
        <v>26</v>
      </c>
      <c r="AY187" s="3" t="s">
        <v>27</v>
      </c>
      <c r="AZ187" s="3" t="s">
        <v>28</v>
      </c>
      <c r="BA187" s="3" t="s">
        <v>29</v>
      </c>
      <c r="BB187" s="3" t="s">
        <v>30</v>
      </c>
      <c r="BC187" s="3" t="s">
        <v>31</v>
      </c>
      <c r="BD187" s="3" t="s">
        <v>32</v>
      </c>
    </row>
    <row r="188" spans="1:56" x14ac:dyDescent="0.35">
      <c r="A188" s="73">
        <v>1</v>
      </c>
      <c r="B188" s="28">
        <v>144.47980680000001</v>
      </c>
      <c r="C188" s="28">
        <v>144.0937346</v>
      </c>
      <c r="D188" s="28">
        <v>142.75060869999999</v>
      </c>
      <c r="E188" s="28">
        <v>138.27267280000001</v>
      </c>
      <c r="F188" s="41">
        <v>2855.2756850000001</v>
      </c>
      <c r="G188" s="30">
        <v>1.7851994999999999E-2</v>
      </c>
      <c r="H188" s="30">
        <v>1.7849996999999999E-2</v>
      </c>
      <c r="I188" s="30">
        <v>1.7866679E-2</v>
      </c>
      <c r="J188" s="30">
        <v>1.7920714000000001E-2</v>
      </c>
      <c r="K188" s="28">
        <v>147.19973284092299</v>
      </c>
      <c r="L188" s="28">
        <v>147.34119010431627</v>
      </c>
      <c r="M188" s="28">
        <v>146.02276823433877</v>
      </c>
      <c r="N188" s="28">
        <v>148.02976389292297</v>
      </c>
      <c r="O188" s="41">
        <v>3098.0631166646499</v>
      </c>
      <c r="P188" s="30">
        <v>1.8884149616387156E-2</v>
      </c>
      <c r="Q188" s="30">
        <v>1.8876611584572437E-2</v>
      </c>
      <c r="R188" s="30">
        <v>1.8891381317776523E-2</v>
      </c>
      <c r="S188" s="30">
        <v>1.8867796297926301E-2</v>
      </c>
      <c r="T188" s="28">
        <v>141.35118925252419</v>
      </c>
      <c r="U188" s="28">
        <v>142.55383181993531</v>
      </c>
      <c r="V188" s="28">
        <v>140.08187317156884</v>
      </c>
      <c r="W188" s="28">
        <v>134.33154119511499</v>
      </c>
      <c r="X188" s="41">
        <v>3108.1732161345699</v>
      </c>
      <c r="Y188" s="30">
        <v>1.9504784256976077E-2</v>
      </c>
      <c r="Z188" s="30">
        <v>1.9481978568313955E-2</v>
      </c>
      <c r="AA188" s="30">
        <v>1.951484756500986E-2</v>
      </c>
      <c r="AB188" s="30">
        <v>1.9585566627320802E-2</v>
      </c>
      <c r="AC188" s="28">
        <v>63.797553278027699</v>
      </c>
      <c r="AD188" s="28">
        <v>63.764998254512186</v>
      </c>
      <c r="AE188" s="28">
        <v>63.016828272982487</v>
      </c>
      <c r="AF188" s="28">
        <v>62.23244027960888</v>
      </c>
      <c r="AG188" s="41">
        <v>1243.2984636219301</v>
      </c>
      <c r="AH188" s="41">
        <v>3156.6941451450293</v>
      </c>
      <c r="AI188" s="30">
        <v>1.8622404610849134E-2</v>
      </c>
      <c r="AJ188" s="30">
        <v>1.8617106521203585E-2</v>
      </c>
      <c r="AK188" s="30">
        <v>1.8637955862118683E-2</v>
      </c>
      <c r="AL188" s="30">
        <v>1.8659423813265099E-2</v>
      </c>
      <c r="AM188" s="28">
        <v>146.29942330491548</v>
      </c>
      <c r="AN188" s="28">
        <v>146.81767506792229</v>
      </c>
      <c r="AO188" s="28">
        <v>144.16538042391679</v>
      </c>
      <c r="AP188" s="28">
        <v>132.22740728331661</v>
      </c>
      <c r="AQ188" s="41">
        <v>3287.3683083573701</v>
      </c>
      <c r="AR188" s="80">
        <v>1.9996062328100344E-2</v>
      </c>
      <c r="AS188" s="80">
        <v>1.9978202011002342E-2</v>
      </c>
      <c r="AT188" s="80">
        <v>2.001008600420166E-2</v>
      </c>
      <c r="AU188" s="80">
        <v>2.0153326346353202E-2</v>
      </c>
      <c r="AV188" s="28">
        <v>144.83674489325045</v>
      </c>
      <c r="AW188" s="28">
        <v>144.94110804656526</v>
      </c>
      <c r="AX188" s="28">
        <v>143.55601580143275</v>
      </c>
      <c r="AY188" s="28">
        <v>144.65034264529501</v>
      </c>
      <c r="AZ188" s="41">
        <v>2764.3831149707898</v>
      </c>
      <c r="BA188" s="30">
        <v>1.708156572324428E-2</v>
      </c>
      <c r="BB188" s="30">
        <v>1.7070422881270576E-2</v>
      </c>
      <c r="BC188" s="30">
        <v>1.7087321836547594E-2</v>
      </c>
      <c r="BD188" s="30">
        <v>1.70743134109284E-2</v>
      </c>
    </row>
    <row r="189" spans="1:56" x14ac:dyDescent="0.35">
      <c r="A189" s="73">
        <v>2</v>
      </c>
      <c r="B189" s="28">
        <v>141.53254279999999</v>
      </c>
      <c r="C189" s="28">
        <v>142.11753060000001</v>
      </c>
      <c r="D189" s="28">
        <v>140.1462938</v>
      </c>
      <c r="E189" s="28">
        <v>137.17409900000001</v>
      </c>
      <c r="F189" s="41">
        <v>3197.319837</v>
      </c>
      <c r="G189" s="30">
        <v>2.0243131000000001E-2</v>
      </c>
      <c r="H189" s="30">
        <v>2.0225515999999999E-2</v>
      </c>
      <c r="I189" s="30">
        <v>2.0249915E-2</v>
      </c>
      <c r="J189" s="30">
        <v>2.0286400999999999E-2</v>
      </c>
      <c r="K189" s="28">
        <v>142.74334194154147</v>
      </c>
      <c r="L189" s="28">
        <v>143.51541361185983</v>
      </c>
      <c r="M189" s="28">
        <v>144.70382012475193</v>
      </c>
      <c r="N189" s="28">
        <v>143.52816284393057</v>
      </c>
      <c r="O189" s="41">
        <v>3139.3511218446702</v>
      </c>
      <c r="P189" s="30">
        <v>1.9810311479421742E-2</v>
      </c>
      <c r="Q189" s="30">
        <v>1.9806460013987212E-2</v>
      </c>
      <c r="R189" s="30">
        <v>1.979620463561892E-2</v>
      </c>
      <c r="S189" s="30">
        <v>1.98102772236508E-2</v>
      </c>
      <c r="T189" s="28">
        <v>147.76281483855135</v>
      </c>
      <c r="U189" s="28">
        <v>147.6258517747379</v>
      </c>
      <c r="V189" s="28">
        <v>145.96228036495506</v>
      </c>
      <c r="W189" s="28">
        <v>143.25467740121641</v>
      </c>
      <c r="X189" s="41">
        <v>3153.2821905860001</v>
      </c>
      <c r="Y189" s="30">
        <v>1.9765134919669757E-2</v>
      </c>
      <c r="Z189" s="30">
        <v>1.976167957667635E-2</v>
      </c>
      <c r="AA189" s="30">
        <v>1.9781714865706984E-2</v>
      </c>
      <c r="AB189" s="30">
        <v>1.9813635943446498E-2</v>
      </c>
      <c r="AC189" s="28">
        <v>64.220442474928404</v>
      </c>
      <c r="AD189" s="28">
        <v>64.275966108831184</v>
      </c>
      <c r="AE189" s="28">
        <v>63.383655080628891</v>
      </c>
      <c r="AF189" s="28">
        <v>62.667149840225946</v>
      </c>
      <c r="AG189" s="41">
        <v>1310.5417991193001</v>
      </c>
      <c r="AH189" s="41">
        <v>3211.2954882549097</v>
      </c>
      <c r="AI189" s="30">
        <v>1.8948079364049884E-2</v>
      </c>
      <c r="AJ189" s="30">
        <v>1.8940108300408164E-2</v>
      </c>
      <c r="AK189" s="30">
        <v>1.8964359081066619E-2</v>
      </c>
      <c r="AL189" s="30">
        <v>1.8983822824097801E-2</v>
      </c>
      <c r="AM189" s="28">
        <v>143.21501648630093</v>
      </c>
      <c r="AN189" s="28">
        <v>144.12097070032402</v>
      </c>
      <c r="AO189" s="28">
        <v>142.07932518862745</v>
      </c>
      <c r="AP189" s="28">
        <v>138.24588192956108</v>
      </c>
      <c r="AQ189" s="41">
        <v>3012.4789148836198</v>
      </c>
      <c r="AR189" s="80">
        <v>1.8667203686063776E-2</v>
      </c>
      <c r="AS189" s="80">
        <v>1.8645778489714302E-2</v>
      </c>
      <c r="AT189" s="80">
        <v>1.8671497585436545E-2</v>
      </c>
      <c r="AU189" s="80">
        <v>1.8718053080589003E-2</v>
      </c>
      <c r="AV189" s="28">
        <v>142.42438909109998</v>
      </c>
      <c r="AW189" s="28">
        <v>142.4780806551814</v>
      </c>
      <c r="AX189" s="28">
        <v>140.51907516827856</v>
      </c>
      <c r="AY189" s="28">
        <v>138.67055345444419</v>
      </c>
      <c r="AZ189" s="41">
        <v>2972.2114951928402</v>
      </c>
      <c r="BA189" s="30">
        <v>1.8491394318447249E-2</v>
      </c>
      <c r="BB189" s="30">
        <v>1.8486009261756184E-2</v>
      </c>
      <c r="BC189" s="30">
        <v>1.8511424429680436E-2</v>
      </c>
      <c r="BD189" s="30">
        <v>1.8534051592025501E-2</v>
      </c>
    </row>
    <row r="190" spans="1:56" x14ac:dyDescent="0.35">
      <c r="A190" s="73">
        <v>3</v>
      </c>
      <c r="B190" s="28">
        <v>144.8318347</v>
      </c>
      <c r="C190" s="28">
        <v>144.469087</v>
      </c>
      <c r="D190" s="28">
        <v>142.61197670000001</v>
      </c>
      <c r="E190" s="28">
        <v>139.45773790000001</v>
      </c>
      <c r="F190" s="41">
        <v>3286.9910180000002</v>
      </c>
      <c r="G190" s="30">
        <v>2.0001168999999999E-2</v>
      </c>
      <c r="H190" s="30">
        <v>2.0002039999999999E-2</v>
      </c>
      <c r="I190" s="30">
        <v>2.0024958999999998E-2</v>
      </c>
      <c r="J190" s="30">
        <v>2.0063054E-2</v>
      </c>
      <c r="K190" s="28">
        <v>145.37489612878613</v>
      </c>
      <c r="L190" s="28">
        <v>144.27789880897993</v>
      </c>
      <c r="M190" s="28">
        <v>143.51371586158848</v>
      </c>
      <c r="N190" s="28">
        <v>143.34262130030061</v>
      </c>
      <c r="O190" s="41">
        <v>3199.7867594371801</v>
      </c>
      <c r="P190" s="30">
        <v>1.9915774372340527E-2</v>
      </c>
      <c r="Q190" s="30">
        <v>1.993129590768903E-2</v>
      </c>
      <c r="R190" s="30">
        <v>1.9941132982261158E-2</v>
      </c>
      <c r="S190" s="30">
        <v>1.99432024220766E-2</v>
      </c>
      <c r="T190" s="28">
        <v>144.58585916714046</v>
      </c>
      <c r="U190" s="28">
        <v>144.72757936334443</v>
      </c>
      <c r="V190" s="28">
        <v>144.16355827985794</v>
      </c>
      <c r="W190" s="28">
        <v>144.08241351868242</v>
      </c>
      <c r="X190" s="41">
        <v>3312.9505508822799</v>
      </c>
      <c r="Y190" s="30">
        <v>2.0753273507310599E-2</v>
      </c>
      <c r="Z190" s="30">
        <v>2.074913145000502E-2</v>
      </c>
      <c r="AA190" s="30">
        <v>2.0756281876939703E-2</v>
      </c>
      <c r="AB190" s="30">
        <v>2.07572567812787E-2</v>
      </c>
      <c r="AC190" s="28">
        <v>62.391652076209098</v>
      </c>
      <c r="AD190" s="28">
        <v>62.190565490831155</v>
      </c>
      <c r="AE190" s="28">
        <v>61.65136438311842</v>
      </c>
      <c r="AF190" s="28">
        <v>60.514601469248113</v>
      </c>
      <c r="AG190" s="41">
        <v>1248.90761539453</v>
      </c>
      <c r="AH190" s="41">
        <v>3184.1517902962178</v>
      </c>
      <c r="AI190" s="30">
        <v>1.8605394312477663E-2</v>
      </c>
      <c r="AJ190" s="30">
        <v>1.8605032210525549E-2</v>
      </c>
      <c r="AK190" s="30">
        <v>1.8620194037900877E-2</v>
      </c>
      <c r="AL190" s="30">
        <v>1.8651972704156802E-2</v>
      </c>
      <c r="AM190" s="28">
        <v>143.7280600812658</v>
      </c>
      <c r="AN190" s="28">
        <v>143.7206269526954</v>
      </c>
      <c r="AO190" s="28">
        <v>142.55687309931943</v>
      </c>
      <c r="AP190" s="28">
        <v>144.52276703785859</v>
      </c>
      <c r="AQ190" s="41">
        <v>3053.4135638196599</v>
      </c>
      <c r="AR190" s="30">
        <v>1.8728314473381909E-2</v>
      </c>
      <c r="AS190" s="30">
        <v>1.8718075708184779E-2</v>
      </c>
      <c r="AT190" s="30">
        <v>1.8733274130338106E-2</v>
      </c>
      <c r="AU190" s="30">
        <v>1.87095170645519E-2</v>
      </c>
      <c r="AV190" s="28">
        <v>143.30551239885858</v>
      </c>
      <c r="AW190" s="28">
        <v>142.61624880700774</v>
      </c>
      <c r="AX190" s="28">
        <v>140.86865586822518</v>
      </c>
      <c r="AY190" s="28">
        <v>140.2686842400899</v>
      </c>
      <c r="AZ190" s="41">
        <v>2929.6291663007</v>
      </c>
      <c r="BA190" s="30">
        <v>1.8194489312775203E-2</v>
      </c>
      <c r="BB190" s="30">
        <v>1.8198148150903475E-2</v>
      </c>
      <c r="BC190" s="30">
        <v>1.8218706269620095E-2</v>
      </c>
      <c r="BD190" s="30">
        <v>1.8226042187791801E-2</v>
      </c>
    </row>
    <row r="191" spans="1:56" x14ac:dyDescent="0.35">
      <c r="A191" s="73">
        <v>4</v>
      </c>
      <c r="B191" s="28">
        <v>142.93927629999999</v>
      </c>
      <c r="C191" s="28">
        <v>142.6987158</v>
      </c>
      <c r="D191" s="28">
        <v>140.22362179999999</v>
      </c>
      <c r="E191" s="28">
        <v>136.26086509999999</v>
      </c>
      <c r="F191" s="41">
        <v>3172.7971790000001</v>
      </c>
      <c r="G191" s="30">
        <v>1.9504568999999999E-2</v>
      </c>
      <c r="H191" s="30">
        <v>1.9497184000000001E-2</v>
      </c>
      <c r="I191" s="30">
        <v>1.9528311E-2</v>
      </c>
      <c r="J191" s="30">
        <v>1.9576731E-2</v>
      </c>
      <c r="K191" s="28">
        <v>145.69566993362753</v>
      </c>
      <c r="L191" s="28">
        <v>144.92678149567189</v>
      </c>
      <c r="M191" s="28">
        <v>143.8466429618295</v>
      </c>
      <c r="N191" s="28">
        <v>141.66029125930231</v>
      </c>
      <c r="O191" s="41">
        <v>3244.87292258973</v>
      </c>
      <c r="P191" s="30">
        <v>1.983586599635891E-2</v>
      </c>
      <c r="Q191" s="30">
        <v>1.9845289443959833E-2</v>
      </c>
      <c r="R191" s="30">
        <v>1.9859615527137268E-2</v>
      </c>
      <c r="S191" s="30">
        <v>1.9885670133296101E-2</v>
      </c>
      <c r="T191" s="28">
        <v>138.5327422142243</v>
      </c>
      <c r="U191" s="28">
        <v>139.80472726439649</v>
      </c>
      <c r="V191" s="28">
        <v>135.4029146931791</v>
      </c>
      <c r="W191" s="28">
        <v>132.88864389028174</v>
      </c>
      <c r="X191" s="41">
        <v>3090.2870876761599</v>
      </c>
      <c r="Y191" s="30">
        <v>2.0049879958071719E-2</v>
      </c>
      <c r="Z191" s="30">
        <v>2.0016603462274164E-2</v>
      </c>
      <c r="AA191" s="30">
        <v>2.0075175047882723E-2</v>
      </c>
      <c r="AB191" s="30">
        <v>2.0107211987160499E-2</v>
      </c>
      <c r="AC191" s="28">
        <v>63.867302834850747</v>
      </c>
      <c r="AD191" s="28">
        <v>64.08257591123062</v>
      </c>
      <c r="AE191" s="28">
        <v>63.311963450833325</v>
      </c>
      <c r="AF191" s="28">
        <v>61.462304038829124</v>
      </c>
      <c r="AG191" s="41">
        <v>1283.2267000266399</v>
      </c>
      <c r="AH191" s="41">
        <v>3209.7206714334338</v>
      </c>
      <c r="AI191" s="30">
        <v>1.8692866846539563E-2</v>
      </c>
      <c r="AJ191" s="30">
        <v>1.8679295451125431E-2</v>
      </c>
      <c r="AK191" s="30">
        <v>1.8700577834199237E-2</v>
      </c>
      <c r="AL191" s="30">
        <v>1.8750972026138398E-2</v>
      </c>
      <c r="AM191" s="28">
        <v>143.7773016566085</v>
      </c>
      <c r="AN191" s="28">
        <v>144.40387026231244</v>
      </c>
      <c r="AO191" s="28">
        <v>142.51033290990543</v>
      </c>
      <c r="AP191" s="28">
        <v>136.48290881883946</v>
      </c>
      <c r="AQ191" s="41">
        <v>3045.7675388688399</v>
      </c>
      <c r="AR191" s="30">
        <v>1.8545598508436345E-2</v>
      </c>
      <c r="AS191" s="30">
        <v>1.8529150491356214E-2</v>
      </c>
      <c r="AT191" s="30">
        <v>1.8552936950246238E-2</v>
      </c>
      <c r="AU191" s="30">
        <v>1.8625534187105598E-2</v>
      </c>
      <c r="AV191" s="28">
        <v>144.67131591384492</v>
      </c>
      <c r="AW191" s="28">
        <v>144.55055367853549</v>
      </c>
      <c r="AX191" s="28">
        <v>143.78219190612899</v>
      </c>
      <c r="AY191" s="28">
        <v>142.87803181725209</v>
      </c>
      <c r="AZ191" s="41">
        <v>2822.26143836762</v>
      </c>
      <c r="BA191" s="30">
        <v>1.7371980446470453E-2</v>
      </c>
      <c r="BB191" s="30">
        <v>1.7370530422158761E-2</v>
      </c>
      <c r="BC191" s="30">
        <v>1.7379093898172871E-2</v>
      </c>
      <c r="BD191" s="30">
        <v>1.7389916586143903E-2</v>
      </c>
    </row>
    <row r="192" spans="1:56" x14ac:dyDescent="0.35">
      <c r="A192" s="73">
        <v>5</v>
      </c>
      <c r="B192" s="28">
        <v>142.5441778</v>
      </c>
      <c r="C192" s="28">
        <v>143.02804839999999</v>
      </c>
      <c r="D192" s="28">
        <v>140.79111950000001</v>
      </c>
      <c r="E192" s="28">
        <v>134.6987331</v>
      </c>
      <c r="F192" s="41">
        <v>2926.5454169999998</v>
      </c>
      <c r="G192" s="30">
        <v>1.9082899E-2</v>
      </c>
      <c r="H192" s="30">
        <v>1.9064547000000001E-2</v>
      </c>
      <c r="I192" s="30">
        <v>1.9093346000000001E-2</v>
      </c>
      <c r="J192" s="30">
        <v>1.9168068E-2</v>
      </c>
      <c r="K192" s="28">
        <v>146.11338093651824</v>
      </c>
      <c r="L192" s="28">
        <v>145.25652481418496</v>
      </c>
      <c r="M192" s="28">
        <v>143.13680099918619</v>
      </c>
      <c r="N192" s="28">
        <v>144.05492841808419</v>
      </c>
      <c r="O192" s="41">
        <v>3190.5350273958502</v>
      </c>
      <c r="P192" s="30">
        <v>1.9382723829980394E-2</v>
      </c>
      <c r="Q192" s="30">
        <v>1.9388562942995423E-2</v>
      </c>
      <c r="R192" s="30">
        <v>1.9414378292923553E-2</v>
      </c>
      <c r="S192" s="30">
        <v>1.94032561250117E-2</v>
      </c>
      <c r="T192" s="28">
        <v>141.9186511066498</v>
      </c>
      <c r="U192" s="28">
        <v>141.38209330867861</v>
      </c>
      <c r="V192" s="28">
        <v>138.63745841087103</v>
      </c>
      <c r="W192" s="28">
        <v>130.94966284821442</v>
      </c>
      <c r="X192" s="41">
        <v>3238.82371132977</v>
      </c>
      <c r="Y192" s="30">
        <v>2.0338111881050152E-2</v>
      </c>
      <c r="Z192" s="30">
        <v>2.0336570734854526E-2</v>
      </c>
      <c r="AA192" s="30">
        <v>2.0374285156914577E-2</v>
      </c>
      <c r="AB192" s="30">
        <v>2.0470120622265001E-2</v>
      </c>
      <c r="AC192" s="28">
        <v>62.732415325928478</v>
      </c>
      <c r="AD192" s="28">
        <v>62.757835381684359</v>
      </c>
      <c r="AE192" s="28">
        <v>61.891970002287437</v>
      </c>
      <c r="AF192" s="28">
        <v>60.168695546957849</v>
      </c>
      <c r="AG192" s="41">
        <v>1265.6668499672001</v>
      </c>
      <c r="AH192" s="41">
        <v>3202.9290939965949</v>
      </c>
      <c r="AI192" s="30">
        <v>1.8699188075953228E-2</v>
      </c>
      <c r="AJ192" s="30">
        <v>1.8689321760831053E-2</v>
      </c>
      <c r="AK192" s="30">
        <v>1.8713575961269945E-2</v>
      </c>
      <c r="AL192" s="30">
        <v>1.8761588356769901E-2</v>
      </c>
      <c r="AM192" s="28">
        <v>143.94625307010185</v>
      </c>
      <c r="AN192" s="28">
        <v>144.11945814081398</v>
      </c>
      <c r="AO192" s="28">
        <v>141.78466946329743</v>
      </c>
      <c r="AP192" s="28">
        <v>129.59240535472952</v>
      </c>
      <c r="AQ192" s="41">
        <v>3130.0151313139399</v>
      </c>
      <c r="AR192" s="30">
        <v>1.8976686114316101E-2</v>
      </c>
      <c r="AS192" s="30">
        <v>1.8957836635102799E-2</v>
      </c>
      <c r="AT192" s="30">
        <v>1.8983950648150064E-2</v>
      </c>
      <c r="AU192" s="30">
        <v>1.91324910885773E-2</v>
      </c>
      <c r="AV192" s="28">
        <v>146.32356293370472</v>
      </c>
      <c r="AW192" s="28">
        <v>146.50998607247988</v>
      </c>
      <c r="AX192" s="28">
        <v>145.58715142074888</v>
      </c>
      <c r="AY192" s="28">
        <v>147.5277953292757</v>
      </c>
      <c r="AZ192" s="41">
        <v>2739.84759378843</v>
      </c>
      <c r="BA192" s="30">
        <v>1.6877438799365683E-2</v>
      </c>
      <c r="BB192" s="30">
        <v>1.6871816139620282E-2</v>
      </c>
      <c r="BC192" s="30">
        <v>1.6883354817847723E-2</v>
      </c>
      <c r="BD192" s="30">
        <v>1.6860563341488201E-2</v>
      </c>
    </row>
    <row r="193" spans="1:56" x14ac:dyDescent="0.35">
      <c r="A193" s="73">
        <v>6</v>
      </c>
      <c r="B193" s="28">
        <v>144.15797570000001</v>
      </c>
      <c r="C193" s="28">
        <v>143.9083431</v>
      </c>
      <c r="D193" s="28">
        <v>142.06274160000001</v>
      </c>
      <c r="E193" s="28">
        <v>141.0155972</v>
      </c>
      <c r="F193" s="41">
        <v>3229.701916</v>
      </c>
      <c r="G193" s="30">
        <v>2.0266091999999999E-2</v>
      </c>
      <c r="H193" s="30">
        <v>2.0261744000000002E-2</v>
      </c>
      <c r="I193" s="30">
        <v>2.0284183000000001E-2</v>
      </c>
      <c r="J193" s="30">
        <v>2.0296847E-2</v>
      </c>
      <c r="K193" s="28">
        <v>147.86460891264977</v>
      </c>
      <c r="L193" s="28">
        <v>147.55919179920778</v>
      </c>
      <c r="M193" s="28">
        <v>145.98920272598193</v>
      </c>
      <c r="N193" s="28">
        <v>144.4267734485594</v>
      </c>
      <c r="O193" s="75">
        <v>2693.3377597958802</v>
      </c>
      <c r="P193" s="76">
        <v>1.8176071902767089E-2</v>
      </c>
      <c r="Q193" s="76">
        <v>1.8174921246911696E-2</v>
      </c>
      <c r="R193" s="76">
        <v>1.8193149198433841E-2</v>
      </c>
      <c r="S193" s="76">
        <v>1.8211506860680401E-2</v>
      </c>
      <c r="T193" s="28">
        <v>141.93013757604902</v>
      </c>
      <c r="U193" s="28">
        <v>141.81760301350729</v>
      </c>
      <c r="V193" s="28">
        <v>140.23168170468406</v>
      </c>
      <c r="W193" s="28">
        <v>137.05878330704999</v>
      </c>
      <c r="X193" s="41">
        <v>3064.4383857838202</v>
      </c>
      <c r="Y193" s="30">
        <v>1.8911107384602267E-2</v>
      </c>
      <c r="Z193" s="30">
        <v>1.890777531853894E-2</v>
      </c>
      <c r="AA193" s="30">
        <v>1.8926961316939939E-2</v>
      </c>
      <c r="AB193" s="30">
        <v>1.8965964223941801E-2</v>
      </c>
      <c r="AC193" s="28">
        <v>61.680685341799062</v>
      </c>
      <c r="AD193" s="28">
        <v>61.724186043993591</v>
      </c>
      <c r="AE193" s="28">
        <v>61.095658318582529</v>
      </c>
      <c r="AF193" s="28">
        <v>60.221228888633028</v>
      </c>
      <c r="AG193" s="41">
        <v>1236.1475404354501</v>
      </c>
      <c r="AH193" s="41">
        <v>3172.0192164481591</v>
      </c>
      <c r="AI193" s="30">
        <v>1.8519525099186879E-2</v>
      </c>
      <c r="AJ193" s="30">
        <v>1.8514020853107459E-2</v>
      </c>
      <c r="AK193" s="30">
        <v>1.8532472154267982E-2</v>
      </c>
      <c r="AL193" s="30">
        <v>1.8557092278901798E-2</v>
      </c>
      <c r="AM193" s="28">
        <v>144.39900715528793</v>
      </c>
      <c r="AN193" s="28">
        <v>145.05529005824894</v>
      </c>
      <c r="AO193" s="28">
        <v>143.11015003731566</v>
      </c>
      <c r="AP193" s="28">
        <v>140.77176027500471</v>
      </c>
      <c r="AQ193" s="41">
        <v>3140.5442115838</v>
      </c>
      <c r="AR193" s="30">
        <v>1.9153397759775648E-2</v>
      </c>
      <c r="AS193" s="30">
        <v>1.9137605699664727E-2</v>
      </c>
      <c r="AT193" s="30">
        <v>1.916135160440758E-2</v>
      </c>
      <c r="AU193" s="30">
        <v>1.9189381736233298E-2</v>
      </c>
      <c r="AV193" s="28">
        <v>146.51713220762173</v>
      </c>
      <c r="AW193" s="28">
        <v>146.80786680713015</v>
      </c>
      <c r="AX193" s="28">
        <v>145.28534440655218</v>
      </c>
      <c r="AY193" s="28">
        <v>143.68404700446729</v>
      </c>
      <c r="AZ193" s="41">
        <v>2895.8827351719001</v>
      </c>
      <c r="BA193" s="30">
        <v>1.8037487981109275E-2</v>
      </c>
      <c r="BB193" s="30">
        <v>1.8031046386155682E-2</v>
      </c>
      <c r="BC193" s="30">
        <v>1.8048818328975216E-2</v>
      </c>
      <c r="BD193" s="30">
        <v>1.8067720557449801E-2</v>
      </c>
    </row>
    <row r="194" spans="1:56" x14ac:dyDescent="0.35">
      <c r="A194" s="73">
        <v>7</v>
      </c>
      <c r="B194" s="28">
        <v>145.93893739999999</v>
      </c>
      <c r="C194" s="28">
        <v>145.39576410000001</v>
      </c>
      <c r="D194" s="28">
        <v>143.79483149999999</v>
      </c>
      <c r="E194" s="28">
        <v>142.895701</v>
      </c>
      <c r="F194" s="41">
        <v>3108.4561309999999</v>
      </c>
      <c r="G194" s="30">
        <v>1.9197868999999999E-2</v>
      </c>
      <c r="H194" s="30">
        <v>1.9193267E-2</v>
      </c>
      <c r="I194" s="30">
        <v>1.9211957000000002E-2</v>
      </c>
      <c r="J194" s="30">
        <v>1.9222729000000001E-2</v>
      </c>
      <c r="K194" s="28">
        <v>145.05900568545442</v>
      </c>
      <c r="L194" s="28">
        <v>144.81979641620467</v>
      </c>
      <c r="M194" s="28">
        <v>143.61930489253248</v>
      </c>
      <c r="N194" s="28">
        <v>142.53497188413115</v>
      </c>
      <c r="O194" s="41">
        <v>2857.8561105034</v>
      </c>
      <c r="P194" s="30">
        <v>1.8325837657872168E-2</v>
      </c>
      <c r="Q194" s="30">
        <v>1.832308591584602E-2</v>
      </c>
      <c r="R194" s="30">
        <v>1.8336937306353676E-2</v>
      </c>
      <c r="S194" s="30">
        <v>1.8349901092998298E-2</v>
      </c>
      <c r="T194" s="28">
        <v>142.5701007563371</v>
      </c>
      <c r="U194" s="28">
        <v>142.90718575004558</v>
      </c>
      <c r="V194" s="28">
        <v>139.80427609397034</v>
      </c>
      <c r="W194" s="28">
        <v>132.95211949796149</v>
      </c>
      <c r="X194" s="41">
        <v>3234.16838518129</v>
      </c>
      <c r="Y194" s="30">
        <v>1.9920925727293658E-2</v>
      </c>
      <c r="Z194" s="30">
        <v>1.9904126516599657E-2</v>
      </c>
      <c r="AA194" s="30">
        <v>1.9942363128840662E-2</v>
      </c>
      <c r="AB194" s="30">
        <v>2.0026361520721802E-2</v>
      </c>
      <c r="AC194" s="28">
        <v>63.742872609129449</v>
      </c>
      <c r="AD194" s="28">
        <v>63.671102935054122</v>
      </c>
      <c r="AE194" s="28">
        <v>62.837380597177031</v>
      </c>
      <c r="AF194" s="28">
        <v>61.895486366243667</v>
      </c>
      <c r="AG194" s="41">
        <v>1341.5949061231299</v>
      </c>
      <c r="AH194" s="41">
        <v>3340.1417796552687</v>
      </c>
      <c r="AI194" s="30">
        <v>1.9519079424375564E-2</v>
      </c>
      <c r="AJ194" s="30">
        <v>1.9509249122426991E-2</v>
      </c>
      <c r="AK194" s="30">
        <v>1.9533414346946391E-2</v>
      </c>
      <c r="AL194" s="30">
        <v>1.9559308830395097E-2</v>
      </c>
      <c r="AM194" s="7"/>
      <c r="AN194" s="7"/>
      <c r="AO194" s="7"/>
      <c r="AP194" s="7"/>
      <c r="AQ194" s="4"/>
      <c r="AR194" s="6"/>
      <c r="AS194" s="6"/>
      <c r="AT194" s="6"/>
      <c r="AU194" s="6"/>
      <c r="AV194" s="28">
        <v>143.92536632806321</v>
      </c>
      <c r="AW194" s="28">
        <v>143.66500004977698</v>
      </c>
      <c r="AX194" s="28">
        <v>141.88359298817306</v>
      </c>
      <c r="AY194" s="28">
        <v>141.08784709348754</v>
      </c>
      <c r="AZ194" s="41">
        <v>2806.8024775376598</v>
      </c>
      <c r="BA194" s="30">
        <v>1.7168429979356473E-2</v>
      </c>
      <c r="BB194" s="30">
        <v>1.7159602604357591E-2</v>
      </c>
      <c r="BC194" s="30">
        <v>1.718172098713713E-2</v>
      </c>
      <c r="BD194" s="30">
        <v>1.7191358611865798E-2</v>
      </c>
    </row>
    <row r="195" spans="1:56" x14ac:dyDescent="0.35">
      <c r="A195" s="73">
        <v>8</v>
      </c>
      <c r="B195" s="28">
        <v>142.13379259999999</v>
      </c>
      <c r="C195" s="28">
        <v>141.15165490000001</v>
      </c>
      <c r="D195" s="28">
        <v>140.9840959</v>
      </c>
      <c r="E195" s="28">
        <v>139.8680592</v>
      </c>
      <c r="F195" s="41">
        <v>2683.8057130000002</v>
      </c>
      <c r="G195" s="30">
        <v>1.7406333999999999E-2</v>
      </c>
      <c r="H195" s="30">
        <v>1.7415E-2</v>
      </c>
      <c r="I195" s="30">
        <v>1.7415742000000001E-2</v>
      </c>
      <c r="J195" s="30">
        <v>1.7429383999999999E-2</v>
      </c>
      <c r="K195" s="28">
        <v>145.03668670995671</v>
      </c>
      <c r="L195" s="28">
        <v>144.24511856765108</v>
      </c>
      <c r="M195" s="28">
        <v>142.02531684779262</v>
      </c>
      <c r="N195" s="28">
        <v>140.29428463502666</v>
      </c>
      <c r="O195" s="75">
        <v>2686.1719831268101</v>
      </c>
      <c r="P195" s="76">
        <v>1.8790116672634052E-2</v>
      </c>
      <c r="Q195" s="76">
        <v>1.8791677809628128E-2</v>
      </c>
      <c r="R195" s="76">
        <v>1.8818800893354967E-2</v>
      </c>
      <c r="S195" s="76">
        <v>1.8839665875693502E-2</v>
      </c>
      <c r="T195" s="28">
        <v>143.64762639413081</v>
      </c>
      <c r="U195" s="28">
        <v>142.89753964232673</v>
      </c>
      <c r="V195" s="28">
        <v>140.60777279354346</v>
      </c>
      <c r="W195" s="28">
        <v>134.15561789474174</v>
      </c>
      <c r="X195" s="41">
        <v>3225.55539256777</v>
      </c>
      <c r="Y195" s="30">
        <v>2.0036353877807403E-2</v>
      </c>
      <c r="Z195" s="30">
        <v>2.0037737046184379E-2</v>
      </c>
      <c r="AA195" s="30">
        <v>2.0065224429337111E-2</v>
      </c>
      <c r="AB195" s="30">
        <v>2.0144166232527797E-2</v>
      </c>
      <c r="AC195" s="28">
        <v>65.538904864474645</v>
      </c>
      <c r="AD195" s="28">
        <v>65.64140939987432</v>
      </c>
      <c r="AE195" s="28">
        <v>64.926114668990678</v>
      </c>
      <c r="AF195" s="28">
        <v>64.247761650167945</v>
      </c>
      <c r="AG195" s="41">
        <v>1440.5569596729399</v>
      </c>
      <c r="AH195" s="41">
        <v>3525.7658918998154</v>
      </c>
      <c r="AI195" s="30">
        <v>2.0388497791636654E-2</v>
      </c>
      <c r="AJ195" s="30">
        <v>2.0377692351229337E-2</v>
      </c>
      <c r="AK195" s="30">
        <v>2.0397563299324538E-2</v>
      </c>
      <c r="AL195" s="30">
        <v>2.04156079437805E-2</v>
      </c>
      <c r="AM195" s="28">
        <v>145.386258105899</v>
      </c>
      <c r="AN195" s="28">
        <v>145.19038898279007</v>
      </c>
      <c r="AO195" s="28">
        <v>143.50210662215315</v>
      </c>
      <c r="AP195" s="28">
        <v>137.77854875398299</v>
      </c>
      <c r="AQ195" s="41">
        <v>3210.2375639658699</v>
      </c>
      <c r="AR195" s="80">
        <v>1.9872092998934228E-2</v>
      </c>
      <c r="AS195" s="80">
        <v>1.9868208858809633E-2</v>
      </c>
      <c r="AT195" s="80">
        <v>1.988891698956061E-2</v>
      </c>
      <c r="AU195" s="80">
        <v>1.9957624598445901E-2</v>
      </c>
      <c r="AV195" s="28">
        <v>144.89629662624475</v>
      </c>
      <c r="AW195" s="28">
        <v>145.4737901549116</v>
      </c>
      <c r="AX195" s="28">
        <v>143.81590554816162</v>
      </c>
      <c r="AY195" s="28">
        <v>143.18791099201681</v>
      </c>
      <c r="AZ195" s="41">
        <v>2889.5525091233999</v>
      </c>
      <c r="BA195" s="30">
        <v>1.7725832912958882E-2</v>
      </c>
      <c r="BB195" s="30">
        <v>1.771206107886443E-2</v>
      </c>
      <c r="BC195" s="30">
        <v>1.7731860679731516E-2</v>
      </c>
      <c r="BD195" s="30">
        <v>1.77393353557748E-2</v>
      </c>
    </row>
    <row r="196" spans="1:56" x14ac:dyDescent="0.35">
      <c r="A196" s="73">
        <v>9</v>
      </c>
      <c r="B196" s="28">
        <v>137.88373319999999</v>
      </c>
      <c r="C196" s="28">
        <v>137.83282030000001</v>
      </c>
      <c r="D196" s="28">
        <v>135.46463700000001</v>
      </c>
      <c r="E196" s="28">
        <v>131.0498949</v>
      </c>
      <c r="F196" s="41">
        <v>3235.8766930000002</v>
      </c>
      <c r="G196" s="30">
        <v>2.0105253999999999E-2</v>
      </c>
      <c r="H196" s="30">
        <v>2.0083354000000001E-2</v>
      </c>
      <c r="I196" s="30">
        <v>2.0112126000000001E-2</v>
      </c>
      <c r="J196" s="30">
        <v>2.0167975000000001E-2</v>
      </c>
      <c r="K196" s="28">
        <v>146.63442165870146</v>
      </c>
      <c r="L196" s="28">
        <v>144.71632342518424</v>
      </c>
      <c r="M196" s="28">
        <v>144.04924574989948</v>
      </c>
      <c r="N196" s="28">
        <v>146.52253517582574</v>
      </c>
      <c r="O196" s="41">
        <v>3016.58271801507</v>
      </c>
      <c r="P196" s="30">
        <v>1.9020003020617429E-2</v>
      </c>
      <c r="Q196" s="30">
        <v>1.9036970163040099E-2</v>
      </c>
      <c r="R196" s="30">
        <v>1.9043933392161982E-2</v>
      </c>
      <c r="S196" s="30">
        <v>1.9014417904527701E-2</v>
      </c>
      <c r="T196" s="28">
        <v>141.93472868548628</v>
      </c>
      <c r="U196" s="28">
        <v>142.63856072265722</v>
      </c>
      <c r="V196" s="28">
        <v>139.27184107023427</v>
      </c>
      <c r="W196" s="28">
        <v>131.01903460038352</v>
      </c>
      <c r="X196" s="41">
        <v>3044.7437488782598</v>
      </c>
      <c r="Y196" s="30">
        <v>1.9778112783585235E-2</v>
      </c>
      <c r="Z196" s="30">
        <v>1.9756906581591786E-2</v>
      </c>
      <c r="AA196" s="30">
        <v>1.9799158258026764E-2</v>
      </c>
      <c r="AB196" s="30">
        <v>1.99015766059355E-2</v>
      </c>
      <c r="AC196" s="28">
        <v>64.43911012188272</v>
      </c>
      <c r="AD196" s="28">
        <v>64.614956685582044</v>
      </c>
      <c r="AE196" s="28">
        <v>63.861111180364077</v>
      </c>
      <c r="AF196" s="28">
        <v>62.345618960737482</v>
      </c>
      <c r="AG196" s="41">
        <v>1252.91320523936</v>
      </c>
      <c r="AH196" s="41">
        <v>3073.5043487478374</v>
      </c>
      <c r="AI196" s="30">
        <v>1.80146072823252E-2</v>
      </c>
      <c r="AJ196" s="30">
        <v>1.8001822856283947E-2</v>
      </c>
      <c r="AK196" s="30">
        <v>1.8022314071631879E-2</v>
      </c>
      <c r="AL196" s="30">
        <v>1.80632094951493E-2</v>
      </c>
      <c r="AM196" s="28">
        <v>142.28960255507099</v>
      </c>
      <c r="AN196" s="28">
        <v>142.25670857330411</v>
      </c>
      <c r="AO196" s="28">
        <v>140.27866002581646</v>
      </c>
      <c r="AP196" s="28">
        <v>138.46840678527929</v>
      </c>
      <c r="AQ196" s="41">
        <v>3119.0371050487802</v>
      </c>
      <c r="AR196" s="30">
        <v>1.942513299836356E-2</v>
      </c>
      <c r="AS196" s="30">
        <v>1.9419505918369218E-2</v>
      </c>
      <c r="AT196" s="30">
        <v>1.9444605356433241E-2</v>
      </c>
      <c r="AU196" s="30">
        <v>1.94667336709195E-2</v>
      </c>
      <c r="AV196" s="28">
        <v>146.17263556392419</v>
      </c>
      <c r="AW196" s="28">
        <v>146.19903764533342</v>
      </c>
      <c r="AX196" s="28">
        <v>145.36846832511461</v>
      </c>
      <c r="AY196" s="28">
        <v>146.34263531596528</v>
      </c>
      <c r="AZ196" s="41">
        <v>2844.06494930596</v>
      </c>
      <c r="BA196" s="30">
        <v>1.7446157023180246E-2</v>
      </c>
      <c r="BB196" s="30">
        <v>1.7443705204862103E-2</v>
      </c>
      <c r="BC196" s="30">
        <v>1.745273345559745E-2</v>
      </c>
      <c r="BD196" s="30">
        <v>1.7441233376434998E-2</v>
      </c>
    </row>
    <row r="197" spans="1:56" x14ac:dyDescent="0.35">
      <c r="A197" s="73">
        <v>10</v>
      </c>
      <c r="B197" s="28">
        <v>143.8367595</v>
      </c>
      <c r="C197" s="28">
        <v>144.06918400000001</v>
      </c>
      <c r="D197" s="28">
        <v>142.63347010000001</v>
      </c>
      <c r="E197" s="28">
        <v>140.1025435</v>
      </c>
      <c r="F197" s="41">
        <v>2984.878835</v>
      </c>
      <c r="G197" s="30">
        <v>1.9263893000000001E-2</v>
      </c>
      <c r="H197" s="30">
        <v>1.9255958E-2</v>
      </c>
      <c r="I197" s="30">
        <v>1.9273271000000002E-2</v>
      </c>
      <c r="J197" s="30">
        <v>1.9303784000000001E-2</v>
      </c>
      <c r="K197" s="28">
        <v>144.53140981364106</v>
      </c>
      <c r="L197" s="28">
        <v>144.10096760288235</v>
      </c>
      <c r="M197" s="28">
        <v>142.20633642356674</v>
      </c>
      <c r="N197" s="28">
        <v>136.80049247201825</v>
      </c>
      <c r="O197" s="41">
        <v>3191.76530139328</v>
      </c>
      <c r="P197" s="30">
        <v>1.9630487696886821E-2</v>
      </c>
      <c r="Q197" s="30">
        <v>1.9633427456738958E-2</v>
      </c>
      <c r="R197" s="30">
        <v>1.9657153627600291E-2</v>
      </c>
      <c r="S197" s="30">
        <v>1.97227275024177E-2</v>
      </c>
      <c r="T197" s="28">
        <v>142.48815771590893</v>
      </c>
      <c r="U197" s="28">
        <v>141.53563440644649</v>
      </c>
      <c r="V197" s="28">
        <v>140.22447601916963</v>
      </c>
      <c r="W197" s="28">
        <v>142.79985097686884</v>
      </c>
      <c r="X197" s="41">
        <v>3082.0429357226499</v>
      </c>
      <c r="Y197" s="30">
        <v>1.9579942379134532E-2</v>
      </c>
      <c r="Z197" s="30">
        <v>1.9588476726387874E-2</v>
      </c>
      <c r="AA197" s="30">
        <v>1.9601247950333151E-2</v>
      </c>
      <c r="AB197" s="30">
        <v>1.95697799369615E-2</v>
      </c>
      <c r="AC197" s="28">
        <v>64.781508701082899</v>
      </c>
      <c r="AD197" s="28">
        <v>64.759825434379437</v>
      </c>
      <c r="AE197" s="28">
        <v>63.94485403407873</v>
      </c>
      <c r="AF197" s="28">
        <v>62.840929613080554</v>
      </c>
      <c r="AG197" s="41">
        <v>1292.2278976187099</v>
      </c>
      <c r="AH197" s="41">
        <v>3146.8024420701063</v>
      </c>
      <c r="AI197" s="30">
        <v>1.8494030034460485E-2</v>
      </c>
      <c r="AJ197" s="30">
        <v>1.8486875840337442E-2</v>
      </c>
      <c r="AK197" s="30">
        <v>1.8509356812554681E-2</v>
      </c>
      <c r="AL197" s="30">
        <v>1.85391189986563E-2</v>
      </c>
      <c r="AM197" s="28">
        <v>148.1130361892788</v>
      </c>
      <c r="AN197" s="28">
        <v>147.62795638663397</v>
      </c>
      <c r="AO197" s="28">
        <v>146.18428384249489</v>
      </c>
      <c r="AP197" s="28">
        <v>146.23326383586408</v>
      </c>
      <c r="AQ197" s="41">
        <v>3063.2542619125902</v>
      </c>
      <c r="AR197" s="30">
        <v>1.8429368773876287E-2</v>
      </c>
      <c r="AS197" s="30">
        <v>1.8430417773614705E-2</v>
      </c>
      <c r="AT197" s="30">
        <v>1.8447737987617379E-2</v>
      </c>
      <c r="AU197" s="30">
        <v>1.84471719318334E-2</v>
      </c>
      <c r="AV197" s="1"/>
      <c r="AW197" s="1"/>
      <c r="AX197" s="1"/>
      <c r="AY197" s="1"/>
      <c r="AZ197" s="1"/>
      <c r="BA197" s="1"/>
      <c r="BB197" s="1"/>
      <c r="BC197" s="1"/>
      <c r="BD197" s="1"/>
    </row>
    <row r="198" spans="1:56" x14ac:dyDescent="0.35">
      <c r="A198" s="73">
        <v>11</v>
      </c>
      <c r="B198" s="1"/>
      <c r="C198" s="1"/>
      <c r="D198" s="1"/>
      <c r="E198" s="1"/>
      <c r="F198" s="1"/>
      <c r="G198" s="1"/>
      <c r="H198" s="1"/>
      <c r="I198" s="1"/>
      <c r="J198" s="1"/>
      <c r="K198" s="28">
        <v>143.7020266998187</v>
      </c>
      <c r="L198" s="28">
        <v>143.03381760257318</v>
      </c>
      <c r="M198" s="28">
        <v>141.12957986030588</v>
      </c>
      <c r="N198" s="28">
        <v>139.47709413507289</v>
      </c>
      <c r="O198" s="41">
        <v>3108.4301798870902</v>
      </c>
      <c r="P198" s="25">
        <v>1.9347169941728675E-2</v>
      </c>
      <c r="Q198" s="25">
        <v>1.9352607677842592E-2</v>
      </c>
      <c r="R198" s="25">
        <v>1.9375652657018013E-2</v>
      </c>
      <c r="S198" s="25">
        <v>1.9395845141029801E-2</v>
      </c>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row>
    <row r="199" spans="1:56"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row>
    <row r="200" spans="1:56" x14ac:dyDescent="0.35">
      <c r="A200" s="1" t="s">
        <v>22</v>
      </c>
      <c r="B200" s="25">
        <f>COUNT(B188:B197)</f>
        <v>10</v>
      </c>
      <c r="C200" s="25">
        <f t="shared" ref="C200:BD200" si="229">COUNT(C188:C197)</f>
        <v>10</v>
      </c>
      <c r="D200" s="25">
        <f t="shared" si="229"/>
        <v>10</v>
      </c>
      <c r="E200" s="25">
        <f t="shared" si="229"/>
        <v>10</v>
      </c>
      <c r="F200" s="25">
        <f t="shared" si="229"/>
        <v>10</v>
      </c>
      <c r="G200" s="25">
        <f t="shared" si="229"/>
        <v>10</v>
      </c>
      <c r="H200" s="25">
        <f t="shared" si="229"/>
        <v>10</v>
      </c>
      <c r="I200" s="25">
        <f t="shared" si="229"/>
        <v>10</v>
      </c>
      <c r="J200" s="25">
        <f t="shared" si="229"/>
        <v>10</v>
      </c>
      <c r="K200" s="25">
        <f>COUNT(K188:K198)</f>
        <v>11</v>
      </c>
      <c r="L200" s="25">
        <f t="shared" ref="L200:S200" si="230">COUNT(L188:L198)</f>
        <v>11</v>
      </c>
      <c r="M200" s="25">
        <f t="shared" si="230"/>
        <v>11</v>
      </c>
      <c r="N200" s="25">
        <f t="shared" si="230"/>
        <v>11</v>
      </c>
      <c r="O200" s="25">
        <f t="shared" si="230"/>
        <v>11</v>
      </c>
      <c r="P200" s="25">
        <f t="shared" si="230"/>
        <v>11</v>
      </c>
      <c r="Q200" s="25">
        <f t="shared" si="230"/>
        <v>11</v>
      </c>
      <c r="R200" s="25">
        <f t="shared" si="230"/>
        <v>11</v>
      </c>
      <c r="S200" s="25">
        <f t="shared" si="230"/>
        <v>11</v>
      </c>
      <c r="T200" s="25">
        <f t="shared" si="229"/>
        <v>10</v>
      </c>
      <c r="U200" s="25">
        <f t="shared" si="229"/>
        <v>10</v>
      </c>
      <c r="V200" s="25">
        <f t="shared" si="229"/>
        <v>10</v>
      </c>
      <c r="W200" s="25">
        <f t="shared" si="229"/>
        <v>10</v>
      </c>
      <c r="X200" s="25">
        <f t="shared" si="229"/>
        <v>10</v>
      </c>
      <c r="Y200" s="25">
        <f t="shared" si="229"/>
        <v>10</v>
      </c>
      <c r="Z200" s="25">
        <f t="shared" si="229"/>
        <v>10</v>
      </c>
      <c r="AA200" s="25">
        <f t="shared" si="229"/>
        <v>10</v>
      </c>
      <c r="AB200" s="25">
        <f t="shared" si="229"/>
        <v>10</v>
      </c>
      <c r="AC200" s="25">
        <f t="shared" si="229"/>
        <v>10</v>
      </c>
      <c r="AD200" s="25">
        <f t="shared" si="229"/>
        <v>10</v>
      </c>
      <c r="AE200" s="25">
        <f t="shared" si="229"/>
        <v>10</v>
      </c>
      <c r="AF200" s="25">
        <f t="shared" si="229"/>
        <v>10</v>
      </c>
      <c r="AG200" s="25">
        <f t="shared" si="229"/>
        <v>10</v>
      </c>
      <c r="AH200" s="25">
        <f t="shared" ref="AH200" si="231">COUNT(AH188:AH197)</f>
        <v>10</v>
      </c>
      <c r="AI200" s="25">
        <f t="shared" si="229"/>
        <v>10</v>
      </c>
      <c r="AJ200" s="25">
        <f t="shared" si="229"/>
        <v>10</v>
      </c>
      <c r="AK200" s="25">
        <f t="shared" si="229"/>
        <v>10</v>
      </c>
      <c r="AL200" s="25">
        <f t="shared" si="229"/>
        <v>10</v>
      </c>
      <c r="AM200" s="25">
        <f t="shared" si="229"/>
        <v>9</v>
      </c>
      <c r="AN200" s="25">
        <f t="shared" si="229"/>
        <v>9</v>
      </c>
      <c r="AO200" s="25">
        <f t="shared" si="229"/>
        <v>9</v>
      </c>
      <c r="AP200" s="25">
        <f t="shared" si="229"/>
        <v>9</v>
      </c>
      <c r="AQ200" s="25">
        <f t="shared" si="229"/>
        <v>9</v>
      </c>
      <c r="AR200" s="25">
        <f t="shared" si="229"/>
        <v>9</v>
      </c>
      <c r="AS200" s="25">
        <f t="shared" si="229"/>
        <v>9</v>
      </c>
      <c r="AT200" s="25">
        <f t="shared" si="229"/>
        <v>9</v>
      </c>
      <c r="AU200" s="25">
        <f t="shared" si="229"/>
        <v>9</v>
      </c>
      <c r="AV200" s="25">
        <f t="shared" si="229"/>
        <v>9</v>
      </c>
      <c r="AW200" s="25">
        <f t="shared" si="229"/>
        <v>9</v>
      </c>
      <c r="AX200" s="25">
        <f t="shared" si="229"/>
        <v>9</v>
      </c>
      <c r="AY200" s="25">
        <f t="shared" si="229"/>
        <v>9</v>
      </c>
      <c r="AZ200" s="25">
        <f t="shared" si="229"/>
        <v>9</v>
      </c>
      <c r="BA200" s="25">
        <f t="shared" si="229"/>
        <v>9</v>
      </c>
      <c r="BB200" s="25">
        <f t="shared" si="229"/>
        <v>9</v>
      </c>
      <c r="BC200" s="25">
        <f t="shared" si="229"/>
        <v>9</v>
      </c>
      <c r="BD200" s="25">
        <f t="shared" si="229"/>
        <v>9</v>
      </c>
    </row>
    <row r="201" spans="1:56" x14ac:dyDescent="0.35">
      <c r="A201" s="1" t="s">
        <v>6</v>
      </c>
      <c r="B201" s="28">
        <f>AVERAGE(B188:B197)</f>
        <v>143.02788368</v>
      </c>
      <c r="C201" s="28">
        <f t="shared" ref="C201:BD201" si="232">AVERAGE(C188:C197)</f>
        <v>142.87648828000002</v>
      </c>
      <c r="D201" s="28">
        <f t="shared" si="232"/>
        <v>141.14633966000002</v>
      </c>
      <c r="E201" s="28">
        <f t="shared" si="232"/>
        <v>138.07959037000001</v>
      </c>
      <c r="F201" s="41">
        <f t="shared" si="232"/>
        <v>3068.1648424000005</v>
      </c>
      <c r="G201" s="30">
        <f t="shared" si="232"/>
        <v>1.9292320499999998E-2</v>
      </c>
      <c r="H201" s="30">
        <f t="shared" si="232"/>
        <v>1.9284860699999996E-2</v>
      </c>
      <c r="I201" s="30">
        <f t="shared" si="232"/>
        <v>1.9306048900000004E-2</v>
      </c>
      <c r="J201" s="30">
        <f t="shared" si="232"/>
        <v>1.9343568699999997E-2</v>
      </c>
      <c r="K201" s="28">
        <f>AVERAGE(K188:K198)</f>
        <v>145.45047102378351</v>
      </c>
      <c r="L201" s="28">
        <f t="shared" ref="L201:S201" si="233">AVERAGE(L188:L198)</f>
        <v>144.89027493170147</v>
      </c>
      <c r="M201" s="28">
        <f t="shared" si="233"/>
        <v>143.65843042561582</v>
      </c>
      <c r="N201" s="28">
        <f t="shared" si="233"/>
        <v>142.78835631501587</v>
      </c>
      <c r="O201" s="41">
        <f t="shared" si="233"/>
        <v>3038.7957273321458</v>
      </c>
      <c r="P201" s="30">
        <f t="shared" si="233"/>
        <v>1.9192592016999542E-2</v>
      </c>
      <c r="Q201" s="30">
        <f t="shared" si="233"/>
        <v>1.9196446378473765E-2</v>
      </c>
      <c r="R201" s="30">
        <f t="shared" si="233"/>
        <v>1.9211667257330926E-2</v>
      </c>
      <c r="S201" s="30">
        <f t="shared" si="233"/>
        <v>1.9222206052664444E-2</v>
      </c>
      <c r="T201" s="28">
        <f t="shared" si="232"/>
        <v>142.67220077070024</v>
      </c>
      <c r="U201" s="28">
        <f t="shared" si="232"/>
        <v>142.78906070660761</v>
      </c>
      <c r="V201" s="28">
        <f t="shared" si="232"/>
        <v>140.4388132602034</v>
      </c>
      <c r="W201" s="28">
        <f t="shared" si="232"/>
        <v>136.34923451305156</v>
      </c>
      <c r="X201" s="41">
        <f t="shared" si="232"/>
        <v>3155.4465604742572</v>
      </c>
      <c r="Y201" s="30">
        <f t="shared" si="232"/>
        <v>1.986376266755014E-2</v>
      </c>
      <c r="Z201" s="30">
        <f t="shared" si="232"/>
        <v>1.9854098598142668E-2</v>
      </c>
      <c r="AA201" s="30">
        <f t="shared" si="232"/>
        <v>1.9883725959593149E-2</v>
      </c>
      <c r="AB201" s="30">
        <f t="shared" si="232"/>
        <v>1.993416404815599E-2</v>
      </c>
      <c r="AC201" s="28">
        <f t="shared" si="232"/>
        <v>63.719244762831316</v>
      </c>
      <c r="AD201" s="28">
        <f t="shared" si="232"/>
        <v>63.748342164597297</v>
      </c>
      <c r="AE201" s="28">
        <f t="shared" si="232"/>
        <v>62.992089998904362</v>
      </c>
      <c r="AF201" s="28">
        <f t="shared" si="232"/>
        <v>61.859621665373268</v>
      </c>
      <c r="AG201" s="41">
        <f t="shared" si="232"/>
        <v>1291.5081937219188</v>
      </c>
      <c r="AH201" s="41">
        <f t="shared" ref="AH201" si="234">AVERAGE(AH188:AH197)</f>
        <v>3222.3024867947379</v>
      </c>
      <c r="AI201" s="30">
        <f t="shared" si="232"/>
        <v>1.8850367284185425E-2</v>
      </c>
      <c r="AJ201" s="30">
        <f t="shared" si="232"/>
        <v>1.8842052526747897E-2</v>
      </c>
      <c r="AK201" s="30">
        <f t="shared" si="232"/>
        <v>1.8863178346128086E-2</v>
      </c>
      <c r="AL201" s="30">
        <f t="shared" si="232"/>
        <v>1.8894211727131103E-2</v>
      </c>
      <c r="AM201" s="28">
        <f t="shared" si="232"/>
        <v>144.57266206719214</v>
      </c>
      <c r="AN201" s="28">
        <f t="shared" si="232"/>
        <v>144.81254945833837</v>
      </c>
      <c r="AO201" s="28">
        <f t="shared" si="232"/>
        <v>142.90797573476073</v>
      </c>
      <c r="AP201" s="28">
        <f t="shared" si="232"/>
        <v>138.25815000827072</v>
      </c>
      <c r="AQ201" s="41">
        <f t="shared" si="232"/>
        <v>3118.0129555282747</v>
      </c>
      <c r="AR201" s="30">
        <f t="shared" si="232"/>
        <v>1.9088206404583134E-2</v>
      </c>
      <c r="AS201" s="30">
        <f t="shared" si="232"/>
        <v>1.907608684286875E-2</v>
      </c>
      <c r="AT201" s="30">
        <f t="shared" si="232"/>
        <v>1.9099373028487934E-2</v>
      </c>
      <c r="AU201" s="30">
        <f t="shared" si="232"/>
        <v>1.9155537078289899E-2</v>
      </c>
      <c r="AV201" s="28">
        <f t="shared" si="232"/>
        <v>144.78588399517915</v>
      </c>
      <c r="AW201" s="28">
        <f t="shared" si="232"/>
        <v>144.80463021299133</v>
      </c>
      <c r="AX201" s="28">
        <f t="shared" si="232"/>
        <v>143.40737793697954</v>
      </c>
      <c r="AY201" s="28">
        <f t="shared" si="232"/>
        <v>143.144205321366</v>
      </c>
      <c r="AZ201" s="41">
        <f t="shared" si="232"/>
        <v>2851.6261644177002</v>
      </c>
      <c r="BA201" s="30">
        <f t="shared" si="232"/>
        <v>1.7599419610767525E-2</v>
      </c>
      <c r="BB201" s="30">
        <f t="shared" si="232"/>
        <v>1.7593704681105451E-2</v>
      </c>
      <c r="BC201" s="30">
        <f t="shared" si="232"/>
        <v>1.761055941147889E-2</v>
      </c>
      <c r="BD201" s="30">
        <f t="shared" si="232"/>
        <v>1.7613837224433691E-2</v>
      </c>
    </row>
    <row r="202" spans="1:56" x14ac:dyDescent="0.35">
      <c r="A202" s="1" t="s">
        <v>7</v>
      </c>
      <c r="B202" s="28">
        <f>STDEVA(B188:B197)</f>
        <v>2.2486413643521588</v>
      </c>
      <c r="C202" s="28">
        <f t="shared" ref="C202:BD202" si="235">STDEVA(C188:C197)</f>
        <v>2.157577977467882</v>
      </c>
      <c r="D202" s="28">
        <f t="shared" si="235"/>
        <v>2.3350798002334803</v>
      </c>
      <c r="E202" s="28">
        <f t="shared" si="235"/>
        <v>3.4321531916311558</v>
      </c>
      <c r="F202" s="41">
        <f t="shared" si="235"/>
        <v>197.59809572493012</v>
      </c>
      <c r="G202" s="30">
        <f t="shared" si="235"/>
        <v>9.8577196121463358E-4</v>
      </c>
      <c r="H202" s="30">
        <f t="shared" si="235"/>
        <v>9.8031333034053207E-4</v>
      </c>
      <c r="I202" s="30">
        <f t="shared" si="235"/>
        <v>9.8679267673333691E-4</v>
      </c>
      <c r="J202" s="30">
        <f t="shared" si="235"/>
        <v>9.8798031243812969E-4</v>
      </c>
      <c r="K202" s="28">
        <f>STDEVA(K188:K198)</f>
        <v>1.4949830393427541</v>
      </c>
      <c r="L202" s="28">
        <f t="shared" ref="L202:S202" si="236">STDEVA(L188:L198)</f>
        <v>1.4160407923207612</v>
      </c>
      <c r="M202" s="28">
        <f t="shared" si="236"/>
        <v>1.5417161052177322</v>
      </c>
      <c r="N202" s="28">
        <f t="shared" si="236"/>
        <v>3.177037657054425</v>
      </c>
      <c r="O202" s="41">
        <f t="shared" si="236"/>
        <v>202.53411352534235</v>
      </c>
      <c r="P202" s="30">
        <f t="shared" si="236"/>
        <v>6.034612559338619E-4</v>
      </c>
      <c r="Q202" s="30">
        <f t="shared" si="236"/>
        <v>6.0689389710015269E-4</v>
      </c>
      <c r="R202" s="30">
        <f t="shared" si="236"/>
        <v>6.0395988841534546E-4</v>
      </c>
      <c r="S202" s="30">
        <f t="shared" si="236"/>
        <v>6.0965952888473291E-4</v>
      </c>
      <c r="T202" s="28">
        <f t="shared" si="235"/>
        <v>2.383152440252116</v>
      </c>
      <c r="U202" s="28">
        <f t="shared" si="235"/>
        <v>2.1254206744781383</v>
      </c>
      <c r="V202" s="28">
        <f t="shared" si="235"/>
        <v>2.8866902805374579</v>
      </c>
      <c r="W202" s="28">
        <f t="shared" si="235"/>
        <v>5.1593134192170025</v>
      </c>
      <c r="X202" s="41">
        <f t="shared" si="235"/>
        <v>91.45887555603656</v>
      </c>
      <c r="Y202" s="30">
        <f t="shared" si="235"/>
        <v>4.9642797130725026E-4</v>
      </c>
      <c r="Z202" s="30">
        <f t="shared" si="235"/>
        <v>4.9654813800332044E-4</v>
      </c>
      <c r="AA202" s="30">
        <f t="shared" si="235"/>
        <v>4.9708668560792351E-4</v>
      </c>
      <c r="AB202" s="30">
        <f t="shared" si="235"/>
        <v>5.0050794028110523E-4</v>
      </c>
      <c r="AC202" s="28">
        <f t="shared" si="235"/>
        <v>1.1609212685214525</v>
      </c>
      <c r="AD202" s="28">
        <f t="shared" si="235"/>
        <v>1.2137703009421703</v>
      </c>
      <c r="AE202" s="28">
        <f t="shared" si="235"/>
        <v>1.1684681361424194</v>
      </c>
      <c r="AF202" s="28">
        <f t="shared" si="235"/>
        <v>1.2997972341245798</v>
      </c>
      <c r="AG202" s="41">
        <f t="shared" si="235"/>
        <v>61.928928890835884</v>
      </c>
      <c r="AH202" s="41">
        <f t="shared" ref="AH202" si="237">STDEVA(AH188:AH197)</f>
        <v>125.94549159445977</v>
      </c>
      <c r="AI202" s="30">
        <f t="shared" si="235"/>
        <v>6.5972526948126521E-4</v>
      </c>
      <c r="AJ202" s="30">
        <f t="shared" si="235"/>
        <v>6.590643997711449E-4</v>
      </c>
      <c r="AK202" s="30">
        <f t="shared" si="235"/>
        <v>6.5945990990717081E-4</v>
      </c>
      <c r="AL202" s="30">
        <f t="shared" si="235"/>
        <v>6.5381338743552295E-4</v>
      </c>
      <c r="AM202" s="28">
        <f t="shared" si="235"/>
        <v>1.7678358601431015</v>
      </c>
      <c r="AN202" s="28">
        <f t="shared" si="235"/>
        <v>1.6201475015163782</v>
      </c>
      <c r="AO202" s="28">
        <f t="shared" si="235"/>
        <v>1.6527363677502038</v>
      </c>
      <c r="AP202" s="28">
        <f t="shared" si="235"/>
        <v>5.2921752255130095</v>
      </c>
      <c r="AQ202" s="41">
        <f t="shared" si="235"/>
        <v>87.584104178003955</v>
      </c>
      <c r="AR202" s="30">
        <f t="shared" si="235"/>
        <v>5.7054169785596023E-4</v>
      </c>
      <c r="AS202" s="30">
        <f t="shared" si="235"/>
        <v>5.7078220216429153E-4</v>
      </c>
      <c r="AT202" s="30">
        <f t="shared" si="235"/>
        <v>5.7330764349317487E-4</v>
      </c>
      <c r="AU202" s="30">
        <f t="shared" si="235"/>
        <v>6.0316436995927751E-4</v>
      </c>
      <c r="AV202" s="28">
        <f t="shared" si="235"/>
        <v>1.4062943028755965</v>
      </c>
      <c r="AW202" s="28">
        <f t="shared" si="235"/>
        <v>1.6162118746917447</v>
      </c>
      <c r="AX202" s="28">
        <f t="shared" si="235"/>
        <v>1.9223307059209094</v>
      </c>
      <c r="AY202" s="28">
        <f t="shared" si="235"/>
        <v>2.8414178825395187</v>
      </c>
      <c r="AZ202" s="41">
        <f t="shared" si="235"/>
        <v>76.694819351413187</v>
      </c>
      <c r="BA202" s="30">
        <f t="shared" si="235"/>
        <v>5.4863581350723532E-4</v>
      </c>
      <c r="BB202" s="30">
        <f t="shared" si="235"/>
        <v>5.5028782137520754E-4</v>
      </c>
      <c r="BC202" s="30">
        <f t="shared" si="235"/>
        <v>5.5375728547590278E-4</v>
      </c>
      <c r="BD202" s="30">
        <f t="shared" si="235"/>
        <v>5.6571608020090838E-4</v>
      </c>
    </row>
    <row r="203" spans="1:56" x14ac:dyDescent="0.35">
      <c r="A203" s="1" t="s">
        <v>72</v>
      </c>
      <c r="B203" s="26">
        <f>B202/B201</f>
        <v>1.5721699199458913E-2</v>
      </c>
      <c r="C203" s="26">
        <f t="shared" ref="C203:BD203" si="238">C202/C201</f>
        <v>1.5101000895539941E-2</v>
      </c>
      <c r="D203" s="26">
        <f t="shared" si="238"/>
        <v>1.6543679459618512E-2</v>
      </c>
      <c r="E203" s="26">
        <f t="shared" si="238"/>
        <v>2.4856339611337999E-2</v>
      </c>
      <c r="F203" s="26">
        <f t="shared" si="238"/>
        <v>6.440269864065179E-2</v>
      </c>
      <c r="G203" s="26">
        <f t="shared" si="238"/>
        <v>5.109659883654917E-2</v>
      </c>
      <c r="H203" s="26">
        <f t="shared" si="238"/>
        <v>5.0833311455577811E-2</v>
      </c>
      <c r="I203" s="26">
        <f t="shared" si="238"/>
        <v>5.1113134636954986E-2</v>
      </c>
      <c r="J203" s="26">
        <f t="shared" si="238"/>
        <v>5.1075389849760754E-2</v>
      </c>
      <c r="K203" s="26">
        <f t="shared" si="238"/>
        <v>1.0278296308152211E-2</v>
      </c>
      <c r="L203" s="26">
        <f t="shared" si="238"/>
        <v>9.77319418427673E-3</v>
      </c>
      <c r="M203" s="26">
        <f t="shared" si="238"/>
        <v>1.0731817831018346E-2</v>
      </c>
      <c r="N203" s="26">
        <f t="shared" si="238"/>
        <v>2.2249977092287057E-2</v>
      </c>
      <c r="O203" s="26">
        <f t="shared" si="238"/>
        <v>6.6649466334202531E-2</v>
      </c>
      <c r="P203" s="26">
        <f t="shared" ref="P203:S203" si="239">P202/P201</f>
        <v>3.1442405246740794E-2</v>
      </c>
      <c r="Q203" s="26">
        <f t="shared" si="239"/>
        <v>3.1614908568739192E-2</v>
      </c>
      <c r="R203" s="26">
        <f t="shared" si="239"/>
        <v>3.143714079187386E-2</v>
      </c>
      <c r="S203" s="26">
        <f t="shared" si="239"/>
        <v>3.1716418355645828E-2</v>
      </c>
      <c r="T203" s="26">
        <f t="shared" si="238"/>
        <v>1.6703691590783467E-2</v>
      </c>
      <c r="U203" s="26">
        <f t="shared" si="238"/>
        <v>1.4885038559398435E-2</v>
      </c>
      <c r="V203" s="26">
        <f t="shared" si="238"/>
        <v>2.0554789758790055E-2</v>
      </c>
      <c r="W203" s="26">
        <f t="shared" si="238"/>
        <v>3.7838961382090822E-2</v>
      </c>
      <c r="X203" s="26">
        <f t="shared" si="238"/>
        <v>2.898444762198428E-2</v>
      </c>
      <c r="Y203" s="26">
        <f t="shared" si="238"/>
        <v>2.4991638271948616E-2</v>
      </c>
      <c r="Z203" s="26">
        <f t="shared" si="238"/>
        <v>2.5009855549411448E-2</v>
      </c>
      <c r="AA203" s="26">
        <f t="shared" si="238"/>
        <v>2.4999674941109207E-2</v>
      </c>
      <c r="AB203" s="26">
        <f t="shared" si="238"/>
        <v>2.510804762477134E-2</v>
      </c>
      <c r="AC203" s="26">
        <f t="shared" si="238"/>
        <v>1.8219319341315241E-2</v>
      </c>
      <c r="AD203" s="26">
        <f t="shared" si="238"/>
        <v>1.904002927336107E-2</v>
      </c>
      <c r="AE203" s="26">
        <f t="shared" si="238"/>
        <v>1.8549442257952433E-2</v>
      </c>
      <c r="AF203" s="26">
        <f t="shared" si="238"/>
        <v>2.1012046293392678E-2</v>
      </c>
      <c r="AG203" s="26">
        <f t="shared" si="238"/>
        <v>4.7950860236021173E-2</v>
      </c>
      <c r="AH203" s="26">
        <f t="shared" ref="AH203" si="240">AH202/AH201</f>
        <v>3.9085558264810583E-2</v>
      </c>
      <c r="AI203" s="26">
        <f t="shared" si="238"/>
        <v>3.4998006114965396E-2</v>
      </c>
      <c r="AJ203" s="26">
        <f t="shared" si="238"/>
        <v>3.4978376099713493E-2</v>
      </c>
      <c r="AK203" s="26">
        <f t="shared" si="238"/>
        <v>3.4960169373711804E-2</v>
      </c>
      <c r="AL203" s="26">
        <f t="shared" si="238"/>
        <v>3.4603898637204381E-2</v>
      </c>
      <c r="AM203" s="26">
        <f t="shared" si="238"/>
        <v>1.2228009326697431E-2</v>
      </c>
      <c r="AN203" s="26">
        <f t="shared" si="238"/>
        <v>1.1187894333581111E-2</v>
      </c>
      <c r="AO203" s="26">
        <f t="shared" si="238"/>
        <v>1.1565039384629635E-2</v>
      </c>
      <c r="AP203" s="26">
        <f t="shared" si="238"/>
        <v>3.8277491961207548E-2</v>
      </c>
      <c r="AQ203" s="26">
        <f t="shared" si="238"/>
        <v>2.8089717851465718E-2</v>
      </c>
      <c r="AR203" s="26">
        <f t="shared" si="238"/>
        <v>2.9889748977094649E-2</v>
      </c>
      <c r="AS203" s="26">
        <f t="shared" si="238"/>
        <v>2.9921346388589551E-2</v>
      </c>
      <c r="AT203" s="26">
        <f t="shared" si="238"/>
        <v>3.0017092322247956E-2</v>
      </c>
      <c r="AU203" s="26">
        <f t="shared" si="238"/>
        <v>3.1487729500567191E-2</v>
      </c>
      <c r="AV203" s="26">
        <f t="shared" si="238"/>
        <v>9.7129241060711496E-3</v>
      </c>
      <c r="AW203" s="26">
        <f t="shared" si="238"/>
        <v>1.1161327316084291E-2</v>
      </c>
      <c r="AX203" s="26">
        <f t="shared" si="238"/>
        <v>1.3404684846589125E-2</v>
      </c>
      <c r="AY203" s="26">
        <f t="shared" si="238"/>
        <v>1.9850037772471414E-2</v>
      </c>
      <c r="AZ203" s="26">
        <f t="shared" si="238"/>
        <v>2.6895117006711225E-2</v>
      </c>
      <c r="BA203" s="26">
        <f t="shared" si="238"/>
        <v>3.1173517402333751E-2</v>
      </c>
      <c r="BB203" s="26">
        <f t="shared" si="238"/>
        <v>3.1277541106290281E-2</v>
      </c>
      <c r="BC203" s="26">
        <f t="shared" si="238"/>
        <v>3.1444616410933171E-2</v>
      </c>
      <c r="BD203" s="26">
        <f t="shared" si="238"/>
        <v>3.2117707969740644E-2</v>
      </c>
    </row>
    <row r="204" spans="1:56" x14ac:dyDescent="0.35">
      <c r="A204" s="1" t="s">
        <v>73</v>
      </c>
      <c r="B204" s="29">
        <f>_xlfn.CONFIDENCE.T(0.05,B202,B200)</f>
        <v>1.6085811290406147</v>
      </c>
      <c r="C204" s="29">
        <f t="shared" ref="C204:BD204" si="241">_xlfn.CONFIDENCE.T(0.05,C202,C200)</f>
        <v>1.5434383063518688</v>
      </c>
      <c r="D204" s="29">
        <f t="shared" si="241"/>
        <v>1.6704154610896205</v>
      </c>
      <c r="E204" s="29">
        <f t="shared" si="241"/>
        <v>2.4552144879826057</v>
      </c>
      <c r="F204" s="42">
        <f t="shared" si="241"/>
        <v>141.35316238348125</v>
      </c>
      <c r="G204" s="30">
        <f t="shared" si="241"/>
        <v>7.0517878016713444E-4</v>
      </c>
      <c r="H204" s="30">
        <f t="shared" si="241"/>
        <v>7.0127391087420124E-4</v>
      </c>
      <c r="I204" s="30">
        <f t="shared" si="241"/>
        <v>7.0590895606247029E-4</v>
      </c>
      <c r="J204" s="30">
        <f t="shared" si="241"/>
        <v>7.0675853946567107E-4</v>
      </c>
      <c r="K204" s="29">
        <f t="shared" si="241"/>
        <v>1.0043432717220846</v>
      </c>
      <c r="L204" s="29">
        <f t="shared" si="241"/>
        <v>0.95130914854834092</v>
      </c>
      <c r="M204" s="29">
        <f t="shared" si="241"/>
        <v>1.035738972571717</v>
      </c>
      <c r="N204" s="29">
        <f t="shared" si="241"/>
        <v>2.1343629398451966</v>
      </c>
      <c r="O204" s="42">
        <f t="shared" si="241"/>
        <v>136.06426886475055</v>
      </c>
      <c r="P204" s="30">
        <f t="shared" ref="P204:S204" si="242">_xlfn.CONFIDENCE.T(0.05,P202,P200)</f>
        <v>4.0541078807729329E-4</v>
      </c>
      <c r="Q204" s="30">
        <f t="shared" si="242"/>
        <v>4.0771686779115818E-4</v>
      </c>
      <c r="R204" s="30">
        <f t="shared" si="242"/>
        <v>4.057457739364374E-4</v>
      </c>
      <c r="S204" s="30">
        <f t="shared" si="242"/>
        <v>4.0957484450514486E-4</v>
      </c>
      <c r="T204" s="29">
        <f t="shared" si="241"/>
        <v>1.7048045561151934</v>
      </c>
      <c r="U204" s="29">
        <f t="shared" si="241"/>
        <v>1.5204343575807644</v>
      </c>
      <c r="V204" s="29">
        <f t="shared" si="241"/>
        <v>2.0650138275808665</v>
      </c>
      <c r="W204" s="29">
        <f t="shared" si="241"/>
        <v>3.6907504845040062</v>
      </c>
      <c r="X204" s="42">
        <f t="shared" si="241"/>
        <v>65.425738241322378</v>
      </c>
      <c r="Y204" s="30">
        <f t="shared" si="241"/>
        <v>3.5512317759164852E-4</v>
      </c>
      <c r="Z204" s="30">
        <f t="shared" si="241"/>
        <v>3.5520913966754998E-4</v>
      </c>
      <c r="AA204" s="30">
        <f t="shared" si="241"/>
        <v>3.5559439341569676E-4</v>
      </c>
      <c r="AB204" s="30">
        <f t="shared" si="241"/>
        <v>3.5804181157324168E-4</v>
      </c>
      <c r="AC204" s="29">
        <f t="shared" si="241"/>
        <v>0.83047304672504552</v>
      </c>
      <c r="AD204" s="29">
        <f t="shared" si="241"/>
        <v>0.86827896704107366</v>
      </c>
      <c r="AE204" s="29">
        <f t="shared" si="241"/>
        <v>0.8358717505961506</v>
      </c>
      <c r="AF204" s="29">
        <f t="shared" si="241"/>
        <v>0.92981892779258724</v>
      </c>
      <c r="AG204" s="42">
        <f t="shared" si="241"/>
        <v>44.301286961425667</v>
      </c>
      <c r="AH204" s="42">
        <f t="shared" ref="AH204" si="243">_xlfn.CONFIDENCE.T(0.05,AH202,AH200)</f>
        <v>90.095977187967108</v>
      </c>
      <c r="AI204" s="30">
        <f t="shared" si="241"/>
        <v>4.7193902756678094E-4</v>
      </c>
      <c r="AJ204" s="30">
        <f t="shared" si="241"/>
        <v>4.7146626985569956E-4</v>
      </c>
      <c r="AK204" s="30">
        <f t="shared" si="241"/>
        <v>4.7174920076288704E-4</v>
      </c>
      <c r="AL204" s="30">
        <f t="shared" si="241"/>
        <v>4.6770992191807521E-4</v>
      </c>
      <c r="AM204" s="29">
        <f t="shared" si="241"/>
        <v>1.3588789346174026</v>
      </c>
      <c r="AN204" s="29">
        <f t="shared" si="241"/>
        <v>1.2453556127124892</v>
      </c>
      <c r="AO204" s="29">
        <f t="shared" si="241"/>
        <v>1.2704056328114284</v>
      </c>
      <c r="AP204" s="29">
        <f t="shared" si="241"/>
        <v>4.0679259847526819</v>
      </c>
      <c r="AQ204" s="42">
        <f t="shared" si="241"/>
        <v>67.323102137543231</v>
      </c>
      <c r="AR204" s="30">
        <f t="shared" si="241"/>
        <v>4.3855717152075025E-4</v>
      </c>
      <c r="AS204" s="30">
        <f t="shared" si="241"/>
        <v>4.3874203949726575E-4</v>
      </c>
      <c r="AT204" s="30">
        <f t="shared" si="241"/>
        <v>4.4068326554647254E-4</v>
      </c>
      <c r="AU204" s="30">
        <f t="shared" si="241"/>
        <v>4.636331771113034E-4</v>
      </c>
      <c r="AV204" s="29">
        <f t="shared" si="241"/>
        <v>1.0809734925817291</v>
      </c>
      <c r="AW204" s="29">
        <f t="shared" si="241"/>
        <v>1.2423304221350808</v>
      </c>
      <c r="AX204" s="29">
        <f t="shared" si="241"/>
        <v>1.477634185694521</v>
      </c>
      <c r="AY204" s="29">
        <f t="shared" si="241"/>
        <v>2.184107128993066</v>
      </c>
      <c r="AZ204" s="42">
        <f t="shared" si="241"/>
        <v>58.952856857698464</v>
      </c>
      <c r="BA204" s="30">
        <f t="shared" si="241"/>
        <v>4.2171881822292899E-4</v>
      </c>
      <c r="BB204" s="30">
        <f t="shared" si="241"/>
        <v>4.2298866388124025E-4</v>
      </c>
      <c r="BC204" s="30">
        <f t="shared" si="241"/>
        <v>4.2565553006895541E-4</v>
      </c>
      <c r="BD204" s="30">
        <f t="shared" si="241"/>
        <v>4.3484787343159569E-4</v>
      </c>
    </row>
    <row r="205" spans="1:56" x14ac:dyDescent="0.35">
      <c r="A205" s="1" t="s">
        <v>74</v>
      </c>
      <c r="B205" s="7">
        <f>(B201-MIN(B188:B198))/B202</f>
        <v>2.2876704847427081</v>
      </c>
      <c r="C205" s="7">
        <f t="shared" ref="C205:BD205" si="244">(C201-MIN(C188:C198))/C202</f>
        <v>2.3376526979197396</v>
      </c>
      <c r="D205" s="7">
        <f t="shared" si="244"/>
        <v>2.4331942143612868</v>
      </c>
      <c r="E205" s="7">
        <f t="shared" si="244"/>
        <v>2.0481881424002211</v>
      </c>
      <c r="F205" s="7">
        <f t="shared" si="244"/>
        <v>1.9451560400412669</v>
      </c>
      <c r="G205" s="7">
        <f t="shared" si="244"/>
        <v>1.9132076932642237</v>
      </c>
      <c r="H205" s="7">
        <f t="shared" si="244"/>
        <v>1.9074112756892347</v>
      </c>
      <c r="I205" s="7">
        <f t="shared" si="244"/>
        <v>1.9156069401098976</v>
      </c>
      <c r="J205" s="7">
        <f t="shared" si="244"/>
        <v>1.9374725142813716</v>
      </c>
      <c r="K205" s="7">
        <f t="shared" si="244"/>
        <v>1.81080922726199</v>
      </c>
      <c r="L205" s="7">
        <f t="shared" si="244"/>
        <v>1.3110196677920034</v>
      </c>
      <c r="M205" s="7">
        <f t="shared" si="244"/>
        <v>1.6402829008216111</v>
      </c>
      <c r="N205" s="7">
        <f t="shared" si="244"/>
        <v>1.8847317814133955</v>
      </c>
      <c r="O205" s="7">
        <f t="shared" si="244"/>
        <v>1.7410585212906031</v>
      </c>
      <c r="P205" s="7">
        <f t="shared" si="244"/>
        <v>1.6844828134979088</v>
      </c>
      <c r="Q205" s="7">
        <f t="shared" si="244"/>
        <v>1.6832021815396372</v>
      </c>
      <c r="R205" s="7">
        <f t="shared" si="244"/>
        <v>1.6864001706627345</v>
      </c>
      <c r="S205" s="7">
        <f t="shared" si="244"/>
        <v>1.6578092264594693</v>
      </c>
      <c r="T205" s="7">
        <f t="shared" si="244"/>
        <v>1.7369675924037937</v>
      </c>
      <c r="U205" s="7">
        <f t="shared" si="244"/>
        <v>1.4041142433809615</v>
      </c>
      <c r="V205" s="7">
        <f t="shared" si="244"/>
        <v>1.7445233390562067</v>
      </c>
      <c r="W205" s="7">
        <f t="shared" si="244"/>
        <v>1.0465678717492219</v>
      </c>
      <c r="X205" s="7">
        <f t="shared" si="244"/>
        <v>1.2104108094809256</v>
      </c>
      <c r="Y205" s="7">
        <f t="shared" si="244"/>
        <v>1.9190201560142433</v>
      </c>
      <c r="Z205" s="7">
        <f t="shared" si="244"/>
        <v>1.9058037019512495</v>
      </c>
      <c r="AA205" s="7">
        <f t="shared" si="244"/>
        <v>1.924744054416009</v>
      </c>
      <c r="AB205" s="7">
        <f t="shared" si="244"/>
        <v>1.9344344940270273</v>
      </c>
      <c r="AC205" s="7">
        <f t="shared" si="244"/>
        <v>1.7559842138378254</v>
      </c>
      <c r="AD205" s="7">
        <f t="shared" si="244"/>
        <v>1.6676599510076053</v>
      </c>
      <c r="AE205" s="7">
        <f t="shared" si="244"/>
        <v>1.623006757020103</v>
      </c>
      <c r="AF205" s="7">
        <f t="shared" si="244"/>
        <v>1.3009153074204427</v>
      </c>
      <c r="AG205" s="7">
        <f t="shared" si="244"/>
        <v>0.89393849171935036</v>
      </c>
      <c r="AH205" s="7">
        <f t="shared" si="244"/>
        <v>1.1814487058101728</v>
      </c>
      <c r="AI205" s="7">
        <f t="shared" si="244"/>
        <v>1.2668303618525543</v>
      </c>
      <c r="AJ205" s="7">
        <f t="shared" si="244"/>
        <v>1.2748825012483043</v>
      </c>
      <c r="AK205" s="7">
        <f t="shared" si="244"/>
        <v>1.2750802010308282</v>
      </c>
      <c r="AL205" s="7">
        <f t="shared" si="244"/>
        <v>1.2710082845523769</v>
      </c>
      <c r="AM205" s="7">
        <f t="shared" si="244"/>
        <v>1.2914431501216117</v>
      </c>
      <c r="AN205" s="7">
        <f t="shared" si="244"/>
        <v>1.5775359235144431</v>
      </c>
      <c r="AO205" s="7">
        <f t="shared" si="244"/>
        <v>1.5908863387107719</v>
      </c>
      <c r="AP205" s="7">
        <f t="shared" si="244"/>
        <v>1.6374636674470964</v>
      </c>
      <c r="AQ205" s="7">
        <f t="shared" si="244"/>
        <v>1.2049451397044588</v>
      </c>
      <c r="AR205" s="7">
        <f t="shared" si="244"/>
        <v>1.154758071465581</v>
      </c>
      <c r="AS205" s="7">
        <f t="shared" si="244"/>
        <v>1.1312004242700586</v>
      </c>
      <c r="AT205" s="7">
        <f t="shared" si="244"/>
        <v>1.1366236753798176</v>
      </c>
      <c r="AU205" s="7">
        <f t="shared" si="244"/>
        <v>1.1744147727166374</v>
      </c>
      <c r="AV205" s="7">
        <f t="shared" si="244"/>
        <v>1.6792323621381178</v>
      </c>
      <c r="AW205" s="7">
        <f t="shared" si="244"/>
        <v>1.4395077738515329</v>
      </c>
      <c r="AX205" s="7">
        <f t="shared" si="244"/>
        <v>1.5025004593667532</v>
      </c>
      <c r="AY205" s="7">
        <f t="shared" si="244"/>
        <v>1.574443482745834</v>
      </c>
      <c r="AZ205" s="7">
        <f t="shared" si="244"/>
        <v>1.4574461687836362</v>
      </c>
      <c r="BA205" s="7">
        <f t="shared" si="244"/>
        <v>1.3159564024566193</v>
      </c>
      <c r="BB205" s="7">
        <f t="shared" si="244"/>
        <v>1.3118381207876268</v>
      </c>
      <c r="BC205" s="7">
        <f t="shared" si="244"/>
        <v>1.3132190089493858</v>
      </c>
      <c r="BD205" s="7">
        <f t="shared" si="244"/>
        <v>1.3315405188375982</v>
      </c>
    </row>
    <row r="206" spans="1:56" x14ac:dyDescent="0.35">
      <c r="A206" s="1"/>
      <c r="B206" s="1"/>
      <c r="C206" s="1"/>
      <c r="D206" s="1"/>
      <c r="E206" s="1"/>
      <c r="F206" s="1"/>
      <c r="G206" s="1"/>
      <c r="H206" s="1"/>
      <c r="I206" s="1"/>
      <c r="J206" s="1"/>
      <c r="K206" s="1"/>
      <c r="L206" s="1"/>
      <c r="M206" s="1"/>
      <c r="N206" s="32" t="s">
        <v>35</v>
      </c>
      <c r="O206" s="32">
        <f>AVERAGE(O196:O197,O188:O192,O194)</f>
        <v>3117.3516347304785</v>
      </c>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row>
    <row r="207" spans="1:56" x14ac:dyDescent="0.35">
      <c r="A207" s="1"/>
      <c r="B207" s="1"/>
      <c r="C207" s="1"/>
      <c r="D207" s="1"/>
      <c r="E207" s="1"/>
      <c r="F207" s="1"/>
      <c r="G207" s="1"/>
      <c r="H207" s="1"/>
      <c r="I207" s="1"/>
      <c r="J207" s="1"/>
      <c r="K207" s="1"/>
      <c r="L207" s="1"/>
      <c r="M207" s="1"/>
      <c r="N207" s="32" t="s">
        <v>36</v>
      </c>
      <c r="O207" s="32">
        <f>STDEVA(O196:O197,O188:O192,O194)</f>
        <v>126.65970010975671</v>
      </c>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row>
    <row r="208" spans="1:56" x14ac:dyDescent="0.35">
      <c r="A208" s="1"/>
      <c r="B208" s="1"/>
      <c r="C208" s="1"/>
      <c r="D208" s="1"/>
      <c r="E208" s="1"/>
      <c r="F208" s="1"/>
      <c r="G208" s="1"/>
      <c r="H208" s="1"/>
      <c r="I208" s="1"/>
      <c r="J208" s="1"/>
      <c r="K208" s="1"/>
      <c r="L208" s="1"/>
      <c r="M208" s="1"/>
      <c r="N208" s="1" t="s">
        <v>37</v>
      </c>
      <c r="O208" s="11">
        <f>(O206-O195)/O207</f>
        <v>3.4042371111729341</v>
      </c>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row>
    <row r="209" spans="1:56"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row>
    <row r="210" spans="1:56"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row>
    <row r="211" spans="1:56" x14ac:dyDescent="0.35">
      <c r="A211" s="1"/>
      <c r="B211" s="94" t="s">
        <v>61</v>
      </c>
      <c r="C211" s="94"/>
      <c r="D211" s="94"/>
      <c r="E211" s="94"/>
      <c r="F211" s="94"/>
      <c r="G211" s="94"/>
      <c r="H211" s="94"/>
      <c r="I211" s="94"/>
      <c r="J211" s="94"/>
      <c r="K211" s="94"/>
      <c r="L211" s="94"/>
      <c r="M211" s="94"/>
      <c r="N211" s="94"/>
      <c r="O211" s="94"/>
      <c r="P211" s="94"/>
      <c r="Q211" s="94"/>
      <c r="R211" s="94"/>
      <c r="S211" s="94"/>
      <c r="T211" s="94"/>
      <c r="U211" s="94"/>
      <c r="V211" s="94"/>
      <c r="W211" s="94"/>
      <c r="X211" s="94"/>
      <c r="Y211" s="94"/>
      <c r="Z211" s="94"/>
      <c r="AA211" s="94"/>
      <c r="AB211" s="94"/>
      <c r="AC211" s="94"/>
      <c r="AD211" s="94"/>
      <c r="AE211" s="94"/>
      <c r="AF211" s="94"/>
      <c r="AG211" s="94"/>
      <c r="AH211" s="94"/>
      <c r="AI211" s="94"/>
      <c r="AJ211" s="94"/>
      <c r="AK211" s="94"/>
      <c r="AL211" s="94"/>
      <c r="AM211" s="94"/>
      <c r="AN211" s="94"/>
      <c r="AO211" s="94"/>
      <c r="AP211" s="94"/>
      <c r="AQ211" s="94"/>
      <c r="AR211" s="94"/>
      <c r="AS211" s="94"/>
      <c r="AT211" s="94"/>
      <c r="AU211" s="94"/>
      <c r="AV211" s="94"/>
      <c r="AW211" s="94"/>
      <c r="AX211" s="94"/>
      <c r="AY211" s="94"/>
      <c r="AZ211" s="94"/>
      <c r="BA211" s="94"/>
      <c r="BB211" s="94"/>
      <c r="BC211" s="94"/>
      <c r="BD211" s="94"/>
    </row>
    <row r="212" spans="1:56" x14ac:dyDescent="0.35">
      <c r="A212" s="1"/>
      <c r="B212" s="94" t="s">
        <v>0</v>
      </c>
      <c r="C212" s="94"/>
      <c r="D212" s="94"/>
      <c r="E212" s="94"/>
      <c r="F212" s="94"/>
      <c r="G212" s="94"/>
      <c r="H212" s="94"/>
      <c r="I212" s="94"/>
      <c r="J212" s="94"/>
      <c r="K212" s="94" t="s">
        <v>1</v>
      </c>
      <c r="L212" s="94"/>
      <c r="M212" s="94"/>
      <c r="N212" s="94"/>
      <c r="O212" s="94"/>
      <c r="P212" s="94"/>
      <c r="Q212" s="94"/>
      <c r="R212" s="94"/>
      <c r="S212" s="94"/>
      <c r="T212" s="94" t="s">
        <v>2</v>
      </c>
      <c r="U212" s="94"/>
      <c r="V212" s="94"/>
      <c r="W212" s="94"/>
      <c r="X212" s="94"/>
      <c r="Y212" s="94"/>
      <c r="Z212" s="94"/>
      <c r="AA212" s="94"/>
      <c r="AB212" s="94"/>
      <c r="AC212" s="94" t="s">
        <v>23</v>
      </c>
      <c r="AD212" s="94"/>
      <c r="AE212" s="94"/>
      <c r="AF212" s="94"/>
      <c r="AG212" s="94"/>
      <c r="AH212" s="94"/>
      <c r="AI212" s="94"/>
      <c r="AJ212" s="94"/>
      <c r="AK212" s="94"/>
      <c r="AL212" s="94"/>
      <c r="AM212" s="94" t="s">
        <v>3</v>
      </c>
      <c r="AN212" s="94"/>
      <c r="AO212" s="94"/>
      <c r="AP212" s="94"/>
      <c r="AQ212" s="94"/>
      <c r="AR212" s="94"/>
      <c r="AS212" s="94"/>
      <c r="AT212" s="94"/>
      <c r="AU212" s="94"/>
      <c r="AV212" s="94" t="s">
        <v>4</v>
      </c>
      <c r="AW212" s="94"/>
      <c r="AX212" s="94"/>
      <c r="AY212" s="94"/>
      <c r="AZ212" s="94"/>
      <c r="BA212" s="94"/>
      <c r="BB212" s="94"/>
      <c r="BC212" s="94"/>
      <c r="BD212" s="94"/>
    </row>
    <row r="213" spans="1:56" x14ac:dyDescent="0.35">
      <c r="A213" s="1"/>
      <c r="B213" s="3" t="s">
        <v>24</v>
      </c>
      <c r="C213" s="3" t="s">
        <v>25</v>
      </c>
      <c r="D213" s="3" t="s">
        <v>26</v>
      </c>
      <c r="E213" s="3" t="s">
        <v>27</v>
      </c>
      <c r="F213" s="3" t="s">
        <v>28</v>
      </c>
      <c r="G213" s="3" t="s">
        <v>29</v>
      </c>
      <c r="H213" s="3" t="s">
        <v>30</v>
      </c>
      <c r="I213" s="3" t="s">
        <v>31</v>
      </c>
      <c r="J213" s="3" t="s">
        <v>32</v>
      </c>
      <c r="K213" s="3" t="s">
        <v>24</v>
      </c>
      <c r="L213" s="3" t="s">
        <v>25</v>
      </c>
      <c r="M213" s="3" t="s">
        <v>26</v>
      </c>
      <c r="N213" s="3" t="s">
        <v>27</v>
      </c>
      <c r="O213" s="3" t="s">
        <v>28</v>
      </c>
      <c r="P213" s="3" t="s">
        <v>29</v>
      </c>
      <c r="Q213" s="3" t="s">
        <v>30</v>
      </c>
      <c r="R213" s="3" t="s">
        <v>31</v>
      </c>
      <c r="S213" s="3" t="s">
        <v>32</v>
      </c>
      <c r="T213" s="3" t="s">
        <v>24</v>
      </c>
      <c r="U213" s="3" t="s">
        <v>25</v>
      </c>
      <c r="V213" s="3" t="s">
        <v>26</v>
      </c>
      <c r="W213" s="3" t="s">
        <v>27</v>
      </c>
      <c r="X213" s="3" t="s">
        <v>28</v>
      </c>
      <c r="Y213" s="3" t="s">
        <v>29</v>
      </c>
      <c r="Z213" s="3" t="s">
        <v>30</v>
      </c>
      <c r="AA213" s="3" t="s">
        <v>31</v>
      </c>
      <c r="AB213" s="3" t="s">
        <v>32</v>
      </c>
      <c r="AC213" s="3" t="s">
        <v>24</v>
      </c>
      <c r="AD213" s="3" t="s">
        <v>25</v>
      </c>
      <c r="AE213" s="3" t="s">
        <v>26</v>
      </c>
      <c r="AF213" s="3" t="s">
        <v>27</v>
      </c>
      <c r="AG213" s="3" t="s">
        <v>28</v>
      </c>
      <c r="AH213" s="3" t="s">
        <v>33</v>
      </c>
      <c r="AI213" s="3" t="s">
        <v>29</v>
      </c>
      <c r="AJ213" s="3" t="s">
        <v>30</v>
      </c>
      <c r="AK213" s="3" t="s">
        <v>31</v>
      </c>
      <c r="AL213" s="3" t="s">
        <v>32</v>
      </c>
      <c r="AM213" s="3" t="s">
        <v>24</v>
      </c>
      <c r="AN213" s="3" t="s">
        <v>25</v>
      </c>
      <c r="AO213" s="3" t="s">
        <v>26</v>
      </c>
      <c r="AP213" s="3" t="s">
        <v>27</v>
      </c>
      <c r="AQ213" s="3" t="s">
        <v>28</v>
      </c>
      <c r="AR213" s="3" t="s">
        <v>29</v>
      </c>
      <c r="AS213" s="3" t="s">
        <v>30</v>
      </c>
      <c r="AT213" s="3" t="s">
        <v>31</v>
      </c>
      <c r="AU213" s="3" t="s">
        <v>32</v>
      </c>
      <c r="AV213" s="3" t="s">
        <v>24</v>
      </c>
      <c r="AW213" s="3" t="s">
        <v>25</v>
      </c>
      <c r="AX213" s="3" t="s">
        <v>26</v>
      </c>
      <c r="AY213" s="3" t="s">
        <v>27</v>
      </c>
      <c r="AZ213" s="3" t="s">
        <v>28</v>
      </c>
      <c r="BA213" s="3" t="s">
        <v>29</v>
      </c>
      <c r="BB213" s="3" t="s">
        <v>30</v>
      </c>
      <c r="BC213" s="3" t="s">
        <v>31</v>
      </c>
      <c r="BD213" s="3" t="s">
        <v>32</v>
      </c>
    </row>
    <row r="214" spans="1:56" x14ac:dyDescent="0.35">
      <c r="A214" s="73">
        <v>1</v>
      </c>
      <c r="B214" s="28">
        <v>147.68</v>
      </c>
      <c r="C214" s="28">
        <v>148.17921871722046</v>
      </c>
      <c r="D214" s="28">
        <v>147.26837899688485</v>
      </c>
      <c r="E214" s="28">
        <v>154.62825829331848</v>
      </c>
      <c r="F214" s="41">
        <v>3192.32</v>
      </c>
      <c r="G214" s="30">
        <v>1.9435414409534127E-2</v>
      </c>
      <c r="H214" s="30">
        <v>1.9479929774401321E-2</v>
      </c>
      <c r="I214" s="30">
        <v>1.9488337722036567E-2</v>
      </c>
      <c r="J214" s="30">
        <v>1.9400000000000001E-2</v>
      </c>
      <c r="K214" s="28">
        <v>145.98500000000001</v>
      </c>
      <c r="L214" s="28">
        <v>144.81935807949034</v>
      </c>
      <c r="M214" s="28">
        <v>143.08058217525397</v>
      </c>
      <c r="N214" s="28">
        <v>142.35987492661533</v>
      </c>
      <c r="O214" s="41">
        <v>2886.62</v>
      </c>
      <c r="P214" s="30">
        <v>1.8815583792855431E-2</v>
      </c>
      <c r="Q214" s="30">
        <v>1.8867702957633778E-2</v>
      </c>
      <c r="R214" s="30">
        <v>1.8891095975923009E-2</v>
      </c>
      <c r="S214" s="30">
        <v>1.89E-2</v>
      </c>
      <c r="T214" s="28">
        <v>146.27500000000001</v>
      </c>
      <c r="U214" s="28">
        <v>146.98105751132331</v>
      </c>
      <c r="V214" s="28">
        <v>142.93351202343666</v>
      </c>
      <c r="W214" s="28">
        <v>153.14177870581213</v>
      </c>
      <c r="X214" s="41">
        <v>3080.69</v>
      </c>
      <c r="Y214" s="30">
        <v>1.9149735088019142E-2</v>
      </c>
      <c r="Z214" s="30">
        <v>1.9176918461415119E-2</v>
      </c>
      <c r="AA214" s="30">
        <v>1.9224397997845061E-2</v>
      </c>
      <c r="AB214" s="30">
        <v>1.9099999999999999E-2</v>
      </c>
      <c r="AC214" s="28">
        <v>64.944999999999979</v>
      </c>
      <c r="AD214" s="28">
        <v>63.935564963349293</v>
      </c>
      <c r="AE214" s="28">
        <v>65.930219680450776</v>
      </c>
      <c r="AF214" s="28">
        <v>70.411904101531277</v>
      </c>
      <c r="AG214" s="41">
        <v>1373.57</v>
      </c>
      <c r="AH214" s="41">
        <v>3405.6374209999999</v>
      </c>
      <c r="AI214" s="30">
        <v>1.9398467934406034E-2</v>
      </c>
      <c r="AJ214" s="30">
        <v>1.948232706643194E-2</v>
      </c>
      <c r="AK214" s="30">
        <v>1.9423442884083191E-2</v>
      </c>
      <c r="AL214" s="30">
        <v>1.9299999999999998E-2</v>
      </c>
      <c r="AM214" s="28">
        <v>140.565</v>
      </c>
      <c r="AN214" s="28">
        <v>139.74896393153986</v>
      </c>
      <c r="AO214" s="28">
        <v>139.68934391140129</v>
      </c>
      <c r="AP214" s="28">
        <v>139.42276390056784</v>
      </c>
      <c r="AQ214" s="41">
        <v>3118.56</v>
      </c>
      <c r="AR214" s="30">
        <v>1.9539234517838722E-2</v>
      </c>
      <c r="AS214" s="30">
        <v>1.9597634679869413E-2</v>
      </c>
      <c r="AT214" s="30">
        <v>1.9596811855188228E-2</v>
      </c>
      <c r="AU214" s="30">
        <v>1.9599999999999999E-2</v>
      </c>
      <c r="AV214" s="28">
        <v>147.60000000000002</v>
      </c>
      <c r="AW214" s="28">
        <v>146.73012780589031</v>
      </c>
      <c r="AX214" s="28">
        <v>144.40173181579624</v>
      </c>
      <c r="AY214" s="28">
        <v>143.104733952527</v>
      </c>
      <c r="AZ214" s="41">
        <v>3026.15</v>
      </c>
      <c r="BA214" s="30">
        <v>1.8118157181571816E-2</v>
      </c>
      <c r="BB214" s="30">
        <v>1.8159556586565154E-2</v>
      </c>
      <c r="BC214" s="30">
        <v>1.8184268449652614E-2</v>
      </c>
      <c r="BD214" s="30">
        <v>1.8200000000000001E-2</v>
      </c>
    </row>
    <row r="215" spans="1:56" x14ac:dyDescent="0.35">
      <c r="A215" s="73">
        <v>2</v>
      </c>
      <c r="B215" s="28">
        <v>154.13999999999996</v>
      </c>
      <c r="C215" s="28">
        <v>147.59187875919861</v>
      </c>
      <c r="D215" s="28">
        <v>147.1705238404561</v>
      </c>
      <c r="E215" s="28">
        <v>155.41770917788335</v>
      </c>
      <c r="F215" s="41">
        <v>3294.51</v>
      </c>
      <c r="G215" s="30">
        <v>1.9700908265213445E-2</v>
      </c>
      <c r="H215" s="30">
        <v>1.9793120819486823E-2</v>
      </c>
      <c r="I215" s="30">
        <v>1.9797618484104391E-2</v>
      </c>
      <c r="J215" s="30">
        <v>1.9699999999999999E-2</v>
      </c>
      <c r="K215" s="28">
        <v>147.74</v>
      </c>
      <c r="L215" s="28">
        <v>148.83121790621712</v>
      </c>
      <c r="M215" s="28">
        <v>144.68548338091006</v>
      </c>
      <c r="N215" s="28">
        <v>142.18684043460067</v>
      </c>
      <c r="O215" s="41">
        <v>2840.91</v>
      </c>
      <c r="P215" s="30">
        <v>1.7508325436577772E-2</v>
      </c>
      <c r="Q215" s="30">
        <v>1.7516131297567569E-2</v>
      </c>
      <c r="R215" s="30">
        <v>1.7569069749450879E-2</v>
      </c>
      <c r="S215" s="30">
        <v>1.7600000000000001E-2</v>
      </c>
      <c r="T215" s="28">
        <v>144.41499999999999</v>
      </c>
      <c r="U215" s="28">
        <v>147.45097906369068</v>
      </c>
      <c r="V215" s="28">
        <v>145.40726262795266</v>
      </c>
      <c r="W215" s="28">
        <v>153.09702265761899</v>
      </c>
      <c r="X215" s="41">
        <v>3052.17</v>
      </c>
      <c r="Y215" s="30">
        <v>1.9754322611917043E-2</v>
      </c>
      <c r="Z215" s="30">
        <v>1.9774336952970917E-2</v>
      </c>
      <c r="AA215" s="30">
        <v>1.9800330933396535E-2</v>
      </c>
      <c r="AB215" s="30">
        <v>1.9699999999999999E-2</v>
      </c>
      <c r="AC215" s="28">
        <v>67.690000000000012</v>
      </c>
      <c r="AD215" s="28">
        <v>66.877226187959181</v>
      </c>
      <c r="AE215" s="28">
        <v>68.655224841882088</v>
      </c>
      <c r="AF215" s="28">
        <v>73.659334867038822</v>
      </c>
      <c r="AG215" s="41">
        <v>1400.55</v>
      </c>
      <c r="AH215" s="41">
        <v>3317.0191639999998</v>
      </c>
      <c r="AI215" s="30">
        <v>1.9304875166198845E-2</v>
      </c>
      <c r="AJ215" s="30">
        <v>1.9382656649537665E-2</v>
      </c>
      <c r="AK215" s="30">
        <v>1.9334806530186769E-2</v>
      </c>
      <c r="AL215" s="30">
        <v>1.9199999999999998E-2</v>
      </c>
      <c r="AM215" s="28">
        <v>146.05000000000001</v>
      </c>
      <c r="AN215" s="28">
        <v>145.07592584618968</v>
      </c>
      <c r="AO215" s="28">
        <v>141.23998707893927</v>
      </c>
      <c r="AP215" s="28">
        <v>145.34375985601508</v>
      </c>
      <c r="AQ215" s="41">
        <v>3180.98</v>
      </c>
      <c r="AR215" s="76">
        <v>1.8641287230400549E-2</v>
      </c>
      <c r="AS215" s="76">
        <v>1.8699978633417148E-2</v>
      </c>
      <c r="AT215" s="76">
        <v>1.875261050774412E-2</v>
      </c>
      <c r="AU215" s="76">
        <v>1.8700000000000001E-2</v>
      </c>
      <c r="AV215" s="28">
        <v>155.35</v>
      </c>
      <c r="AW215" s="28">
        <v>154.55252039805725</v>
      </c>
      <c r="AX215" s="28">
        <v>154.45843911396523</v>
      </c>
      <c r="AY215" s="28">
        <v>155.80060526181606</v>
      </c>
      <c r="AZ215" s="81">
        <v>2874.45</v>
      </c>
      <c r="BA215" s="78">
        <v>1.4952462182169295E-2</v>
      </c>
      <c r="BB215" s="78">
        <v>1.5012484493055624E-2</v>
      </c>
      <c r="BC215" s="78">
        <v>1.5016391404389364E-2</v>
      </c>
      <c r="BD215" s="78">
        <v>1.4999999999999999E-2</v>
      </c>
    </row>
    <row r="216" spans="1:56" x14ac:dyDescent="0.35">
      <c r="A216" s="73">
        <v>3</v>
      </c>
      <c r="B216" s="28">
        <v>147.69499999999999</v>
      </c>
      <c r="C216" s="28">
        <v>147.36519961088476</v>
      </c>
      <c r="D216" s="28">
        <v>147.819681135331</v>
      </c>
      <c r="E216" s="28">
        <v>156.5492822790749</v>
      </c>
      <c r="F216" s="82">
        <v>2938.61</v>
      </c>
      <c r="G216" s="80">
        <v>1.968358441382579E-2</v>
      </c>
      <c r="H216" s="80">
        <v>1.9713324175459113E-2</v>
      </c>
      <c r="I216" s="80">
        <v>1.9705398220155199E-2</v>
      </c>
      <c r="J216" s="80">
        <v>1.9599999999999999E-2</v>
      </c>
      <c r="K216" s="28">
        <v>148.05500000000001</v>
      </c>
      <c r="L216" s="28">
        <v>150.30967053860826</v>
      </c>
      <c r="M216" s="28">
        <v>147.59222086390827</v>
      </c>
      <c r="N216" s="28">
        <v>157.57065663443214</v>
      </c>
      <c r="O216" s="41">
        <v>3064.7</v>
      </c>
      <c r="P216" s="30">
        <v>1.879081084732025E-2</v>
      </c>
      <c r="Q216" s="30">
        <v>1.888057564971312E-2</v>
      </c>
      <c r="R216" s="30">
        <v>1.8916445610234679E-2</v>
      </c>
      <c r="S216" s="30">
        <v>1.8799999999999997E-2</v>
      </c>
      <c r="T216" s="28">
        <v>148.68000000000004</v>
      </c>
      <c r="U216" s="28">
        <v>142.56302555972118</v>
      </c>
      <c r="V216" s="28">
        <v>145.25019988055845</v>
      </c>
      <c r="W216" s="28">
        <v>152.00980894624507</v>
      </c>
      <c r="X216" s="41">
        <v>3079.07</v>
      </c>
      <c r="Y216" s="30">
        <v>1.9376405703524349E-2</v>
      </c>
      <c r="Z216" s="30">
        <v>1.9515144645893195E-2</v>
      </c>
      <c r="AA216" s="30">
        <v>1.9480982900358042E-2</v>
      </c>
      <c r="AB216" s="30">
        <v>1.9400000000000001E-2</v>
      </c>
      <c r="AC216" s="28">
        <v>63.480000000000011</v>
      </c>
      <c r="AD216" s="28">
        <v>63.694211836817104</v>
      </c>
      <c r="AE216" s="28">
        <v>59.546978245583986</v>
      </c>
      <c r="AF216" s="28">
        <v>60.964434338051824</v>
      </c>
      <c r="AG216" s="41">
        <v>1372.12</v>
      </c>
      <c r="AH216" s="41">
        <v>3457.4626549999998</v>
      </c>
      <c r="AI216" s="30">
        <v>1.9821581600504096E-2</v>
      </c>
      <c r="AJ216" s="30">
        <v>1.9818838446820055E-2</v>
      </c>
      <c r="AK216" s="30">
        <v>1.9935825798722513E-2</v>
      </c>
      <c r="AL216" s="30">
        <v>1.9900000000000001E-2</v>
      </c>
      <c r="AM216" s="28">
        <v>146.52500000000001</v>
      </c>
      <c r="AN216" s="28">
        <v>143.37449180471123</v>
      </c>
      <c r="AO216" s="28">
        <v>141.8728065651471</v>
      </c>
      <c r="AP216" s="28">
        <v>132.87453446484392</v>
      </c>
      <c r="AQ216" s="41">
        <v>3216.3</v>
      </c>
      <c r="AR216" s="76">
        <v>1.8495717454359326E-2</v>
      </c>
      <c r="AS216" s="76">
        <v>1.8569344543827974E-2</v>
      </c>
      <c r="AT216" s="76">
        <v>1.8586821398337339E-2</v>
      </c>
      <c r="AU216" s="76">
        <v>1.8700000000000001E-2</v>
      </c>
      <c r="AV216" s="28">
        <v>148.82</v>
      </c>
      <c r="AW216" s="28">
        <v>146.74304533075534</v>
      </c>
      <c r="AX216" s="28">
        <v>145.57075967217986</v>
      </c>
      <c r="AY216" s="28">
        <v>144.42752125415089</v>
      </c>
      <c r="AZ216" s="41">
        <v>2673.57</v>
      </c>
      <c r="BA216" s="30">
        <v>1.6109407337723428E-2</v>
      </c>
      <c r="BB216" s="30">
        <v>1.6174623268898521E-2</v>
      </c>
      <c r="BC216" s="30">
        <v>1.618647586791807E-2</v>
      </c>
      <c r="BD216" s="30">
        <v>1.6200000000000003E-2</v>
      </c>
    </row>
    <row r="217" spans="1:56" x14ac:dyDescent="0.35">
      <c r="A217" s="73">
        <v>4</v>
      </c>
      <c r="B217" s="28">
        <v>145.95500000000001</v>
      </c>
      <c r="C217" s="28">
        <v>144.98352536734342</v>
      </c>
      <c r="D217" s="28">
        <v>143.47558322656036</v>
      </c>
      <c r="E217" s="28">
        <v>153.84103414309891</v>
      </c>
      <c r="F217" s="41">
        <v>3235.72</v>
      </c>
      <c r="G217" s="30">
        <v>1.9444362988592374E-2</v>
      </c>
      <c r="H217" s="30">
        <v>1.9505061600467683E-2</v>
      </c>
      <c r="I217" s="30">
        <v>1.9524924286423107E-2</v>
      </c>
      <c r="J217" s="30">
        <v>1.9400000000000001E-2</v>
      </c>
      <c r="K217" s="28">
        <v>153.55500000000001</v>
      </c>
      <c r="L217" s="28">
        <v>154.62490695556644</v>
      </c>
      <c r="M217" s="28">
        <v>150.75910996285035</v>
      </c>
      <c r="N217" s="28">
        <v>162.46136215692886</v>
      </c>
      <c r="O217" s="41">
        <v>3100.51</v>
      </c>
      <c r="P217" s="30">
        <v>1.8449265735404254E-2</v>
      </c>
      <c r="Q217" s="30">
        <v>1.8488005779756032E-2</v>
      </c>
      <c r="R217" s="30">
        <v>1.8531607017433841E-2</v>
      </c>
      <c r="S217" s="30">
        <v>1.84E-2</v>
      </c>
      <c r="T217" s="28">
        <v>147.27499999999998</v>
      </c>
      <c r="U217" s="28">
        <v>142.51290911968218</v>
      </c>
      <c r="V217" s="28">
        <v>144.63486580569267</v>
      </c>
      <c r="W217" s="28">
        <v>154.2230567762729</v>
      </c>
      <c r="X217" s="41">
        <v>3173.09</v>
      </c>
      <c r="Y217" s="30">
        <v>1.933771855372602E-2</v>
      </c>
      <c r="Z217" s="30">
        <v>1.9443325925213428E-2</v>
      </c>
      <c r="AA217" s="30">
        <v>1.9417043349726694E-2</v>
      </c>
      <c r="AB217" s="30">
        <v>1.9299999999999998E-2</v>
      </c>
      <c r="AC217" s="28">
        <v>62.964999999999982</v>
      </c>
      <c r="AD217" s="28">
        <v>61.610673301474364</v>
      </c>
      <c r="AE217" s="28">
        <v>62.183298633790592</v>
      </c>
      <c r="AF217" s="28">
        <v>66.43930705330736</v>
      </c>
      <c r="AG217" s="41">
        <v>1317.42</v>
      </c>
      <c r="AH217" s="41">
        <v>3142.7286180000001</v>
      </c>
      <c r="AI217" s="30">
        <v>1.8779170967998096E-2</v>
      </c>
      <c r="AJ217" s="30">
        <v>1.8843617244586781E-2</v>
      </c>
      <c r="AK217" s="30">
        <v>1.8823522802925013E-2</v>
      </c>
      <c r="AL217" s="30">
        <v>1.8700000000000001E-2</v>
      </c>
      <c r="AM217" s="28">
        <v>153.56</v>
      </c>
      <c r="AN217" s="28">
        <v>152.09802152254875</v>
      </c>
      <c r="AO217" s="28">
        <v>150.40852725897795</v>
      </c>
      <c r="AP217" s="28">
        <v>178.92074389913236</v>
      </c>
      <c r="AQ217" s="41">
        <v>3237.24</v>
      </c>
      <c r="AR217" s="30">
        <v>1.9447603542589214E-2</v>
      </c>
      <c r="AS217" s="30">
        <v>1.9513358579971263E-2</v>
      </c>
      <c r="AT217" s="30">
        <v>1.953308227979484E-2</v>
      </c>
      <c r="AU217" s="30">
        <v>1.9199999999999998E-2</v>
      </c>
      <c r="AV217" s="28">
        <v>150.12</v>
      </c>
      <c r="AW217" s="28">
        <v>147.34263954918706</v>
      </c>
      <c r="AX217" s="28">
        <v>148.96522443457647</v>
      </c>
      <c r="AY217" s="28">
        <v>158.26309619292303</v>
      </c>
      <c r="AZ217" s="41">
        <v>2867.24</v>
      </c>
      <c r="BA217" s="30">
        <v>1.6963082867039698E-2</v>
      </c>
      <c r="BB217" s="30">
        <v>1.7031518289593425E-2</v>
      </c>
      <c r="BC217" s="30">
        <v>1.7009368529854418E-2</v>
      </c>
      <c r="BD217" s="30">
        <v>1.6899999999999998E-2</v>
      </c>
    </row>
    <row r="218" spans="1:56" x14ac:dyDescent="0.35">
      <c r="A218" s="73">
        <v>5</v>
      </c>
      <c r="B218" s="28">
        <v>141.935</v>
      </c>
      <c r="C218" s="28">
        <v>141.2714054641645</v>
      </c>
      <c r="D218" s="28">
        <v>143.76095366226676</v>
      </c>
      <c r="E218" s="28">
        <v>155.17909848832207</v>
      </c>
      <c r="F218" s="41">
        <v>3082.61</v>
      </c>
      <c r="G218" s="30">
        <v>1.8622087575298554E-2</v>
      </c>
      <c r="H218" s="30">
        <v>1.8671407385659502E-2</v>
      </c>
      <c r="I218" s="30">
        <v>1.8638738716429896E-2</v>
      </c>
      <c r="J218" s="30">
        <v>1.8500000000000003E-2</v>
      </c>
      <c r="K218" s="28">
        <v>139.71499999999997</v>
      </c>
      <c r="L218" s="28">
        <v>141.65007204451479</v>
      </c>
      <c r="M218" s="28">
        <v>145.41915030524135</v>
      </c>
      <c r="N218" s="28">
        <v>154.6643327651577</v>
      </c>
      <c r="O218" s="41">
        <v>3108.22</v>
      </c>
      <c r="P218" s="30">
        <v>1.9305633233381626E-2</v>
      </c>
      <c r="Q218" s="30">
        <v>1.9475518446459436E-2</v>
      </c>
      <c r="R218" s="30">
        <v>1.9395958311785227E-2</v>
      </c>
      <c r="S218" s="30">
        <v>1.9299999999999998E-2</v>
      </c>
      <c r="T218" s="28">
        <v>150.94999999999999</v>
      </c>
      <c r="U218" s="28">
        <v>153.02305925938396</v>
      </c>
      <c r="V218" s="28">
        <v>144.69429862489159</v>
      </c>
      <c r="W218" s="28">
        <v>157.61943757114338</v>
      </c>
      <c r="X218" s="41">
        <v>3239.83</v>
      </c>
      <c r="Y218" s="30">
        <v>1.9472076846637962E-2</v>
      </c>
      <c r="Z218" s="30">
        <v>1.9453105538531315E-2</v>
      </c>
      <c r="AA218" s="30">
        <v>1.9549938360023448E-2</v>
      </c>
      <c r="AB218" s="30">
        <v>1.9400000000000001E-2</v>
      </c>
      <c r="AC218" s="28">
        <v>67.710000000000008</v>
      </c>
      <c r="AD218" s="28">
        <v>67.954256725691152</v>
      </c>
      <c r="AE218" s="28">
        <v>68.797596733631337</v>
      </c>
      <c r="AF218" s="28">
        <v>70.530947378946578</v>
      </c>
      <c r="AG218" s="41">
        <v>1336.27</v>
      </c>
      <c r="AH218" s="41">
        <v>3071.385049</v>
      </c>
      <c r="AI218" s="30">
        <v>1.9028651602422092E-2</v>
      </c>
      <c r="AJ218" s="30">
        <v>1.9068859079692847E-2</v>
      </c>
      <c r="AK218" s="30">
        <v>1.9045094897387073E-2</v>
      </c>
      <c r="AL218" s="30">
        <v>1.9E-2</v>
      </c>
      <c r="AM218" s="28">
        <v>139.16999999999999</v>
      </c>
      <c r="AN218" s="28">
        <v>139.37826659924897</v>
      </c>
      <c r="AO218" s="28">
        <v>138.28248688688308</v>
      </c>
      <c r="AP218" s="28">
        <v>152.38048255242651</v>
      </c>
      <c r="AQ218" s="41">
        <v>3205.5</v>
      </c>
      <c r="AR218" s="30">
        <v>1.9617819932456707E-2</v>
      </c>
      <c r="AS218" s="30">
        <v>1.9665003311551663E-2</v>
      </c>
      <c r="AT218" s="30">
        <v>1.9678274483630298E-2</v>
      </c>
      <c r="AU218" s="30">
        <v>1.95E-2</v>
      </c>
      <c r="AV218" s="28">
        <v>143.34000000000003</v>
      </c>
      <c r="AW218" s="28">
        <v>142.82390630026933</v>
      </c>
      <c r="AX218" s="28">
        <v>141.94195400260983</v>
      </c>
      <c r="AY218" s="28">
        <v>142.6921102771779</v>
      </c>
      <c r="AZ218" s="41">
        <v>2803.73</v>
      </c>
      <c r="BA218" s="30">
        <v>1.7043742151527836E-2</v>
      </c>
      <c r="BB218" s="30">
        <v>1.7097226482798569E-2</v>
      </c>
      <c r="BC218" s="30">
        <v>1.7111444359002512E-2</v>
      </c>
      <c r="BD218" s="30">
        <v>1.7100000000000001E-2</v>
      </c>
    </row>
    <row r="219" spans="1:56" x14ac:dyDescent="0.35">
      <c r="A219" s="73">
        <v>6</v>
      </c>
      <c r="B219" s="28">
        <v>147.95500000000001</v>
      </c>
      <c r="C219" s="28">
        <v>147.75845501964542</v>
      </c>
      <c r="D219" s="28">
        <v>146.46815181464817</v>
      </c>
      <c r="E219" s="28">
        <v>158.06889548561475</v>
      </c>
      <c r="F219" s="41">
        <v>2912.21</v>
      </c>
      <c r="G219" s="30">
        <v>1.8661606569565069E-2</v>
      </c>
      <c r="H219" s="30">
        <v>1.8726241254369402E-2</v>
      </c>
      <c r="I219" s="30">
        <v>1.8739008106436299E-2</v>
      </c>
      <c r="J219" s="30">
        <v>1.8600000000000002E-2</v>
      </c>
      <c r="K219" s="28">
        <v>148.14499999999998</v>
      </c>
      <c r="L219" s="28">
        <v>144.74189466832746</v>
      </c>
      <c r="M219" s="28">
        <v>143.6533115912691</v>
      </c>
      <c r="N219" s="28">
        <v>143.49617354671665</v>
      </c>
      <c r="O219" s="41">
        <v>3214.21</v>
      </c>
      <c r="P219" s="30">
        <v>1.9875089189844482E-2</v>
      </c>
      <c r="Q219" s="30">
        <v>1.9888304249922471E-2</v>
      </c>
      <c r="R219" s="30">
        <v>1.9897989875522572E-2</v>
      </c>
      <c r="S219" s="30">
        <v>1.9900000000000001E-2</v>
      </c>
      <c r="T219" s="28">
        <v>143.62000000000003</v>
      </c>
      <c r="U219" s="28">
        <v>146.89900996598365</v>
      </c>
      <c r="V219" s="28">
        <v>148.09204580465544</v>
      </c>
      <c r="W219" s="28">
        <v>154.41123719839845</v>
      </c>
      <c r="X219" s="41">
        <v>3233</v>
      </c>
      <c r="Y219" s="30">
        <v>1.9685423361861909E-2</v>
      </c>
      <c r="Z219" s="30">
        <v>1.9778232737136549E-2</v>
      </c>
      <c r="AA219" s="30">
        <v>1.9777525804117367E-2</v>
      </c>
      <c r="AB219" s="30">
        <v>1.9699999999999999E-2</v>
      </c>
      <c r="AC219" s="28">
        <v>64.200000000000017</v>
      </c>
      <c r="AD219" s="28">
        <v>64.215624804115748</v>
      </c>
      <c r="AE219" s="28">
        <v>66.03265306252402</v>
      </c>
      <c r="AF219" s="28">
        <v>65.044531180625796</v>
      </c>
      <c r="AG219" s="41">
        <v>1357.29</v>
      </c>
      <c r="AH219" s="41">
        <v>3152.7311759999998</v>
      </c>
      <c r="AI219" s="30">
        <v>1.9382242990654205E-2</v>
      </c>
      <c r="AJ219" s="30">
        <v>1.9419814204238349E-2</v>
      </c>
      <c r="AK219" s="30">
        <v>1.9374949672850809E-2</v>
      </c>
      <c r="AL219" s="30">
        <v>1.9400000000000001E-2</v>
      </c>
      <c r="AM219" s="28">
        <v>152.34</v>
      </c>
      <c r="AN219" s="28">
        <v>152.08874101952998</v>
      </c>
      <c r="AO219" s="28">
        <v>154.94821660929961</v>
      </c>
      <c r="AP219" s="28">
        <v>189.59518756902412</v>
      </c>
      <c r="AQ219" s="41">
        <v>3123.3</v>
      </c>
      <c r="AR219" s="76">
        <v>1.7578902455034792E-2</v>
      </c>
      <c r="AS219" s="76">
        <v>1.7633667618698633E-2</v>
      </c>
      <c r="AT219" s="76">
        <v>1.7596409112292533E-2</v>
      </c>
      <c r="AU219" s="76">
        <v>1.72E-2</v>
      </c>
      <c r="AV219" s="28">
        <v>139.64500000000001</v>
      </c>
      <c r="AW219" s="28">
        <v>139.58875321275903</v>
      </c>
      <c r="AX219" s="28">
        <v>140.70912019116892</v>
      </c>
      <c r="AY219" s="28">
        <v>137.40454442965662</v>
      </c>
      <c r="AZ219" s="41">
        <v>2804.11</v>
      </c>
      <c r="BA219" s="30">
        <v>1.711908410612625E-2</v>
      </c>
      <c r="BB219" s="30">
        <v>1.7181156121883288E-2</v>
      </c>
      <c r="BC219" s="30">
        <v>1.7158129600905493E-2</v>
      </c>
      <c r="BD219" s="30">
        <v>1.72E-2</v>
      </c>
    </row>
    <row r="220" spans="1:56" x14ac:dyDescent="0.35">
      <c r="A220" s="73">
        <v>7</v>
      </c>
      <c r="B220" s="28">
        <v>143.72</v>
      </c>
      <c r="C220" s="28">
        <v>143.27636254875864</v>
      </c>
      <c r="D220" s="28">
        <v>143.14058014273803</v>
      </c>
      <c r="E220" s="28">
        <v>145.12717798196783</v>
      </c>
      <c r="F220" s="41">
        <v>3219.37</v>
      </c>
      <c r="G220" s="30">
        <v>1.9477650988032284E-2</v>
      </c>
      <c r="H220" s="30">
        <v>1.9527129049921634E-2</v>
      </c>
      <c r="I220" s="30">
        <v>1.9525457340385841E-2</v>
      </c>
      <c r="J220" s="30">
        <v>1.95E-2</v>
      </c>
      <c r="K220" s="28">
        <v>151.56000000000003</v>
      </c>
      <c r="L220" s="28">
        <v>152.39249160977272</v>
      </c>
      <c r="M220" s="28">
        <v>150.88902616327724</v>
      </c>
      <c r="N220" s="28">
        <v>155.08708224327935</v>
      </c>
      <c r="O220" s="41">
        <v>3134.11</v>
      </c>
      <c r="P220" s="30">
        <v>1.9072314594879916E-2</v>
      </c>
      <c r="Q220" s="30">
        <v>1.9127490412129945E-2</v>
      </c>
      <c r="R220" s="30">
        <v>1.9148952502463009E-2</v>
      </c>
      <c r="S220" s="30">
        <v>1.9099999999999999E-2</v>
      </c>
      <c r="T220" s="28">
        <v>147.51000000000002</v>
      </c>
      <c r="U220" s="28">
        <v>148.23468431167856</v>
      </c>
      <c r="V220" s="28">
        <v>145.67206190076342</v>
      </c>
      <c r="W220" s="28">
        <v>147.72507664230685</v>
      </c>
      <c r="X220" s="41">
        <v>3223.11</v>
      </c>
      <c r="Y220" s="30">
        <v>1.9773757711341603E-2</v>
      </c>
      <c r="Z220" s="30">
        <v>1.979436969387002E-2</v>
      </c>
      <c r="AA220" s="30">
        <v>1.9823734341974254E-2</v>
      </c>
      <c r="AB220" s="30">
        <v>1.9799999999999998E-2</v>
      </c>
      <c r="AC220" s="28">
        <v>62.76</v>
      </c>
      <c r="AD220" s="28">
        <v>64.076296031980391</v>
      </c>
      <c r="AE220" s="28">
        <v>63.445213185996792</v>
      </c>
      <c r="AF220" s="28">
        <v>65.135598327561254</v>
      </c>
      <c r="AG220" s="41">
        <v>1404.12</v>
      </c>
      <c r="AH220" s="41">
        <v>3306.7883179999999</v>
      </c>
      <c r="AI220" s="30">
        <v>2.0037922243467177E-2</v>
      </c>
      <c r="AJ220" s="30">
        <v>2.0032294370414507E-2</v>
      </c>
      <c r="AK220" s="30">
        <v>2.0047335651527332E-2</v>
      </c>
      <c r="AL220" s="30">
        <v>0.02</v>
      </c>
      <c r="AM220" s="28">
        <v>143.91999999999996</v>
      </c>
      <c r="AN220" s="28">
        <v>141.94478075032873</v>
      </c>
      <c r="AO220" s="28">
        <v>139.12192575749177</v>
      </c>
      <c r="AP220" s="28">
        <v>135.9370513490737</v>
      </c>
      <c r="AQ220" s="41">
        <v>3164.47</v>
      </c>
      <c r="AR220" s="30">
        <v>1.9636548082267925E-2</v>
      </c>
      <c r="AS220" s="30">
        <v>1.9722275459580482E-2</v>
      </c>
      <c r="AT220" s="30">
        <v>1.9759914027816829E-2</v>
      </c>
      <c r="AU220" s="30">
        <v>1.9799999999999998E-2</v>
      </c>
      <c r="AV220" s="28">
        <v>146.17999999999998</v>
      </c>
      <c r="AW220" s="28">
        <v>145.61660033602871</v>
      </c>
      <c r="AX220" s="28">
        <v>144.62284775445548</v>
      </c>
      <c r="AY220" s="28">
        <v>141.09994363248506</v>
      </c>
      <c r="AZ220" s="41">
        <v>2812.93</v>
      </c>
      <c r="BA220" s="30">
        <v>1.7089136680804487E-2</v>
      </c>
      <c r="BB220" s="30">
        <v>1.7143949265824809E-2</v>
      </c>
      <c r="BC220" s="30">
        <v>1.7157056540279662E-2</v>
      </c>
      <c r="BD220" s="30">
        <v>1.72E-2</v>
      </c>
    </row>
    <row r="221" spans="1:56" x14ac:dyDescent="0.35">
      <c r="A221" s="73">
        <v>8</v>
      </c>
      <c r="B221" s="28">
        <v>143.995</v>
      </c>
      <c r="C221" s="28">
        <v>142.45036095058342</v>
      </c>
      <c r="D221" s="28">
        <v>143.36058279727519</v>
      </c>
      <c r="E221" s="28">
        <v>140.85572130530352</v>
      </c>
      <c r="F221" s="41">
        <v>2952.24</v>
      </c>
      <c r="G221" s="30">
        <v>1.8519275713232974E-2</v>
      </c>
      <c r="H221" s="30">
        <v>1.8585028395849728E-2</v>
      </c>
      <c r="I221" s="30">
        <v>1.8569404016591198E-2</v>
      </c>
      <c r="J221" s="30">
        <v>1.8600000000000002E-2</v>
      </c>
      <c r="K221" s="28">
        <v>148.38</v>
      </c>
      <c r="L221" s="28">
        <v>147.3744742814481</v>
      </c>
      <c r="M221" s="28">
        <v>147.43807622676636</v>
      </c>
      <c r="N221" s="28">
        <v>162.38352036835005</v>
      </c>
      <c r="O221" s="41">
        <v>3170.04</v>
      </c>
      <c r="P221" s="30">
        <v>1.8824194635395607E-2</v>
      </c>
      <c r="Q221" s="30">
        <v>1.8879254839122044E-2</v>
      </c>
      <c r="R221" s="30">
        <v>1.8877803084960235E-2</v>
      </c>
      <c r="S221" s="30">
        <v>1.8700000000000001E-2</v>
      </c>
      <c r="T221" s="28">
        <v>148.245</v>
      </c>
      <c r="U221" s="28">
        <v>147.84242737327813</v>
      </c>
      <c r="V221" s="28">
        <v>146.15430055304986</v>
      </c>
      <c r="W221" s="28">
        <v>149.27891401665468</v>
      </c>
      <c r="X221" s="41">
        <v>3197.87</v>
      </c>
      <c r="Y221" s="30">
        <v>1.9089345340483659E-2</v>
      </c>
      <c r="Z221" s="30">
        <v>1.9121378542031112E-2</v>
      </c>
      <c r="AA221" s="30">
        <v>1.9137965870770889E-2</v>
      </c>
      <c r="AB221" s="30">
        <v>1.9099999999999999E-2</v>
      </c>
      <c r="AC221" s="28">
        <v>63.215000000000018</v>
      </c>
      <c r="AD221" s="28">
        <v>64.095316273597206</v>
      </c>
      <c r="AE221" s="28">
        <v>61.009278664759407</v>
      </c>
      <c r="AF221" s="28">
        <v>62.890278439528018</v>
      </c>
      <c r="AG221" s="41">
        <v>1350.53</v>
      </c>
      <c r="AH221" s="41">
        <v>3396.846822</v>
      </c>
      <c r="AI221" s="30">
        <v>1.9053389227240369E-2</v>
      </c>
      <c r="AJ221" s="30">
        <v>1.9065827011345387E-2</v>
      </c>
      <c r="AK221" s="30">
        <v>1.91522348066408E-2</v>
      </c>
      <c r="AL221" s="30">
        <v>1.9099999999999999E-2</v>
      </c>
      <c r="AM221" s="28">
        <v>154.315</v>
      </c>
      <c r="AN221" s="28">
        <v>154.18559245555326</v>
      </c>
      <c r="AO221" s="28">
        <v>153.47027476367731</v>
      </c>
      <c r="AP221" s="28">
        <v>157.73276542696954</v>
      </c>
      <c r="AQ221" s="41">
        <v>3134.56</v>
      </c>
      <c r="AR221" s="30">
        <v>1.8591079933901439E-2</v>
      </c>
      <c r="AS221" s="30">
        <v>1.8635032998638647E-2</v>
      </c>
      <c r="AT221" s="30">
        <v>1.8650589648275651E-2</v>
      </c>
      <c r="AU221" s="30">
        <v>1.8600000000000002E-2</v>
      </c>
      <c r="AV221" s="28">
        <v>139.26499999999996</v>
      </c>
      <c r="AW221" s="28">
        <v>138.74458316716229</v>
      </c>
      <c r="AX221" s="28">
        <v>137.50971839593601</v>
      </c>
      <c r="AY221" s="28">
        <v>133.25189628908529</v>
      </c>
      <c r="AZ221" s="41">
        <v>2548.3200000000002</v>
      </c>
      <c r="BA221" s="76">
        <v>1.4778591175097836E-2</v>
      </c>
      <c r="BB221" s="76">
        <v>1.4831561421546666E-2</v>
      </c>
      <c r="BC221" s="76">
        <v>1.4845631564619842E-2</v>
      </c>
      <c r="BD221" s="76">
        <v>1.49E-2</v>
      </c>
    </row>
    <row r="222" spans="1:56" x14ac:dyDescent="0.35">
      <c r="A222" s="73">
        <v>9</v>
      </c>
      <c r="B222" s="28">
        <v>146.29</v>
      </c>
      <c r="C222" s="28">
        <v>142.37428567161527</v>
      </c>
      <c r="D222" s="28">
        <v>141.34154298586557</v>
      </c>
      <c r="E222" s="28">
        <v>153.86834660985915</v>
      </c>
      <c r="F222" s="41">
        <v>3157.81</v>
      </c>
      <c r="G222" s="30">
        <v>1.9777995761842915E-2</v>
      </c>
      <c r="H222" s="30">
        <v>1.9842895105672623E-2</v>
      </c>
      <c r="I222" s="30">
        <v>1.9847417713671829E-2</v>
      </c>
      <c r="J222" s="30">
        <v>1.9699999999999999E-2</v>
      </c>
      <c r="K222" s="28">
        <v>145.715</v>
      </c>
      <c r="L222" s="28">
        <v>145.36919457569843</v>
      </c>
      <c r="M222" s="28">
        <v>133.80732461748653</v>
      </c>
      <c r="N222" s="28">
        <v>126.7935831768382</v>
      </c>
      <c r="O222" s="41">
        <v>3186.53</v>
      </c>
      <c r="P222" s="30">
        <v>1.9718014617575403E-2</v>
      </c>
      <c r="Q222" s="30">
        <v>1.9757872824723896E-2</v>
      </c>
      <c r="R222" s="30">
        <v>1.9906563743867681E-2</v>
      </c>
      <c r="S222" s="30">
        <v>0.02</v>
      </c>
      <c r="T222" s="28">
        <v>142.435</v>
      </c>
      <c r="U222" s="28">
        <v>142.71185502246897</v>
      </c>
      <c r="V222" s="28">
        <v>140.03559886139209</v>
      </c>
      <c r="W222" s="28">
        <v>146.39058584404151</v>
      </c>
      <c r="X222" s="41">
        <v>3238.39</v>
      </c>
      <c r="Y222" s="30">
        <v>1.9600877593288168E-2</v>
      </c>
      <c r="Z222" s="30">
        <v>1.9649149439448486E-2</v>
      </c>
      <c r="AA222" s="30">
        <v>1.9678286160865453E-2</v>
      </c>
      <c r="AB222" s="30">
        <v>1.9599999999999999E-2</v>
      </c>
      <c r="AC222" s="28">
        <v>68.594999999999999</v>
      </c>
      <c r="AD222" s="28">
        <v>68.11135803631683</v>
      </c>
      <c r="AE222" s="28">
        <v>68.914573955805722</v>
      </c>
      <c r="AF222" s="28">
        <v>68.120046490104883</v>
      </c>
      <c r="AG222" s="41">
        <v>1349.69</v>
      </c>
      <c r="AH222" s="41">
        <v>3094.4826710000002</v>
      </c>
      <c r="AI222" s="30">
        <v>1.9026168088053064E-2</v>
      </c>
      <c r="AJ222" s="30">
        <v>1.9095194909172147E-2</v>
      </c>
      <c r="AK222" s="30">
        <v>1.9080172483206023E-2</v>
      </c>
      <c r="AL222" s="30">
        <v>1.9099999999999999E-2</v>
      </c>
      <c r="AM222" s="28">
        <v>155.14999999999998</v>
      </c>
      <c r="AN222" s="28">
        <v>155.50177892885497</v>
      </c>
      <c r="AO222" s="28">
        <v>153.18460767778328</v>
      </c>
      <c r="AP222" s="28">
        <v>169.72412745869491</v>
      </c>
      <c r="AQ222" s="41">
        <v>3345.03</v>
      </c>
      <c r="AR222" s="30">
        <v>1.9593457943925235E-2</v>
      </c>
      <c r="AS222" s="30">
        <v>1.9653198205421551E-2</v>
      </c>
      <c r="AT222" s="30">
        <v>1.9689819178050124E-2</v>
      </c>
      <c r="AU222" s="30">
        <v>1.95E-2</v>
      </c>
      <c r="AV222" s="28">
        <v>149.12499999999997</v>
      </c>
      <c r="AW222" s="28">
        <v>147.36502733136723</v>
      </c>
      <c r="AX222" s="28">
        <v>143.63509418374434</v>
      </c>
      <c r="AY222" s="28">
        <v>140.78019520439557</v>
      </c>
      <c r="AZ222" s="41">
        <v>2770.01</v>
      </c>
      <c r="BA222" s="30">
        <v>1.668056999161777E-2</v>
      </c>
      <c r="BB222" s="30">
        <v>1.6722980638846818E-2</v>
      </c>
      <c r="BC222" s="30">
        <v>1.6764734495902028E-2</v>
      </c>
      <c r="BD222" s="30">
        <v>1.6799999999999999E-2</v>
      </c>
    </row>
    <row r="223" spans="1:56" x14ac:dyDescent="0.35">
      <c r="A223" s="73">
        <v>10</v>
      </c>
      <c r="B223" s="28">
        <v>150.26999999999998</v>
      </c>
      <c r="C223" s="28">
        <v>148.88522549004477</v>
      </c>
      <c r="D223" s="28">
        <v>148.29336873525421</v>
      </c>
      <c r="E223" s="28">
        <v>150.60170518128012</v>
      </c>
      <c r="F223" s="41">
        <v>3158.19</v>
      </c>
      <c r="G223" s="30">
        <v>1.8858295068876024E-2</v>
      </c>
      <c r="H223" s="30">
        <v>1.8917630283941073E-2</v>
      </c>
      <c r="I223" s="30">
        <v>1.8927814267830065E-2</v>
      </c>
      <c r="J223" s="30">
        <v>1.89E-2</v>
      </c>
      <c r="K223" s="28">
        <v>145.44999999999999</v>
      </c>
      <c r="L223" s="28">
        <v>145.17109962632321</v>
      </c>
      <c r="M223" s="28">
        <v>144.53251103361811</v>
      </c>
      <c r="N223" s="28">
        <v>140.94967419092748</v>
      </c>
      <c r="O223" s="41">
        <v>3261.76</v>
      </c>
      <c r="P223" s="30">
        <v>1.9714781711928496E-2</v>
      </c>
      <c r="Q223" s="30">
        <v>1.9745569408307795E-2</v>
      </c>
      <c r="R223" s="30">
        <v>1.9755569620295302E-2</v>
      </c>
      <c r="S223" s="30">
        <v>1.9799999999999998E-2</v>
      </c>
      <c r="T223" s="28">
        <v>144.88</v>
      </c>
      <c r="U223" s="28">
        <v>144.02086425090442</v>
      </c>
      <c r="V223" s="28">
        <v>144.51701006705918</v>
      </c>
      <c r="W223" s="28">
        <v>151.03523572657409</v>
      </c>
      <c r="X223" s="41">
        <v>3263.93</v>
      </c>
      <c r="Y223" s="30">
        <v>2.0023467697404752E-2</v>
      </c>
      <c r="Z223" s="30">
        <v>2.0087598369752293E-2</v>
      </c>
      <c r="AA223" s="30">
        <v>2.0080104995154648E-2</v>
      </c>
      <c r="AB223" s="30">
        <v>0.02</v>
      </c>
      <c r="AC223" s="28">
        <v>65.760000000000005</v>
      </c>
      <c r="AD223" s="28">
        <v>67.30188218118721</v>
      </c>
      <c r="AE223" s="28">
        <v>66.66822633553673</v>
      </c>
      <c r="AF223" s="28">
        <v>65.049792487013775</v>
      </c>
      <c r="AG223" s="41">
        <v>1281.07</v>
      </c>
      <c r="AH223" s="41">
        <v>3372.3785979999998</v>
      </c>
      <c r="AI223" s="30">
        <v>1.8909428223844282E-2</v>
      </c>
      <c r="AJ223" s="30">
        <v>1.8932202694292802E-2</v>
      </c>
      <c r="AK223" s="30">
        <v>1.8956358175913384E-2</v>
      </c>
      <c r="AL223" s="30">
        <v>1.9E-2</v>
      </c>
      <c r="AM223" s="28">
        <v>149.43</v>
      </c>
      <c r="AN223" s="28">
        <v>153.62249796415563</v>
      </c>
      <c r="AO223" s="28">
        <v>158.35547350564141</v>
      </c>
      <c r="AP223" s="28">
        <v>181.09739479154527</v>
      </c>
      <c r="AQ223" s="41">
        <v>3270.3</v>
      </c>
      <c r="AR223" s="30">
        <v>1.9829460779291739E-2</v>
      </c>
      <c r="AS223" s="30">
        <v>1.9798600762213493E-2</v>
      </c>
      <c r="AT223" s="30">
        <v>1.9756449637007113E-2</v>
      </c>
      <c r="AU223" s="30">
        <v>1.95E-2</v>
      </c>
      <c r="AV223" s="28">
        <v>153.06499999999997</v>
      </c>
      <c r="AW223" s="28">
        <v>156.05226341203669</v>
      </c>
      <c r="AX223" s="28">
        <v>155.30376126496895</v>
      </c>
      <c r="AY223" s="28">
        <v>165.02604764183391</v>
      </c>
      <c r="AZ223" s="41">
        <v>2894.65</v>
      </c>
      <c r="BA223" s="30">
        <v>1.7161117825760297E-2</v>
      </c>
      <c r="BB223" s="30">
        <v>1.7199736124791507E-2</v>
      </c>
      <c r="BC223" s="30">
        <v>1.7207255592346531E-2</v>
      </c>
      <c r="BD223" s="30">
        <v>1.7100000000000001E-2</v>
      </c>
    </row>
    <row r="224" spans="1:56" x14ac:dyDescent="0.35">
      <c r="A224" s="73">
        <v>11</v>
      </c>
      <c r="B224" s="1"/>
      <c r="C224" s="1"/>
      <c r="D224" s="1"/>
      <c r="E224" s="1"/>
      <c r="F224" s="1"/>
      <c r="G224" s="1"/>
      <c r="H224" s="1"/>
      <c r="I224" s="1"/>
      <c r="J224" s="1"/>
      <c r="K224" s="28">
        <v>148.79</v>
      </c>
      <c r="L224" s="28">
        <v>146.42257813901736</v>
      </c>
      <c r="M224" s="28">
        <v>147.16354891936965</v>
      </c>
      <c r="N224" s="28">
        <v>155.14733607556508</v>
      </c>
      <c r="O224" s="41">
        <v>3118.34</v>
      </c>
      <c r="P224" s="30">
        <v>1.9521170777606022E-2</v>
      </c>
      <c r="Q224" s="30">
        <v>1.9603277568982391E-2</v>
      </c>
      <c r="R224" s="30">
        <v>1.9596729711132719E-2</v>
      </c>
      <c r="S224" s="30">
        <v>1.95E-2</v>
      </c>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row>
    <row r="225" spans="1:56"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row>
    <row r="226" spans="1:56" x14ac:dyDescent="0.35">
      <c r="A226" s="1" t="s">
        <v>22</v>
      </c>
      <c r="B226" s="25">
        <f>COUNT(B214:B223)</f>
        <v>10</v>
      </c>
      <c r="C226" s="25">
        <f t="shared" ref="C226:AZ226" si="245">COUNT(C214:C223)</f>
        <v>10</v>
      </c>
      <c r="D226" s="25">
        <f t="shared" si="245"/>
        <v>10</v>
      </c>
      <c r="E226" s="25">
        <f t="shared" si="245"/>
        <v>10</v>
      </c>
      <c r="F226" s="25">
        <f t="shared" si="245"/>
        <v>10</v>
      </c>
      <c r="G226" s="25">
        <f t="shared" si="245"/>
        <v>10</v>
      </c>
      <c r="H226" s="25">
        <f t="shared" si="245"/>
        <v>10</v>
      </c>
      <c r="I226" s="25">
        <f t="shared" si="245"/>
        <v>10</v>
      </c>
      <c r="J226" s="25">
        <f t="shared" si="245"/>
        <v>10</v>
      </c>
      <c r="K226" s="25">
        <f>COUNT(K214:K224)</f>
        <v>11</v>
      </c>
      <c r="L226" s="25">
        <f t="shared" ref="L226:S226" si="246">COUNT(L214:L224)</f>
        <v>11</v>
      </c>
      <c r="M226" s="25">
        <f t="shared" si="246"/>
        <v>11</v>
      </c>
      <c r="N226" s="25">
        <f t="shared" si="246"/>
        <v>11</v>
      </c>
      <c r="O226" s="25">
        <f t="shared" si="246"/>
        <v>11</v>
      </c>
      <c r="P226" s="25">
        <f t="shared" si="246"/>
        <v>11</v>
      </c>
      <c r="Q226" s="25">
        <f t="shared" si="246"/>
        <v>11</v>
      </c>
      <c r="R226" s="25">
        <f t="shared" si="246"/>
        <v>11</v>
      </c>
      <c r="S226" s="25">
        <f t="shared" si="246"/>
        <v>11</v>
      </c>
      <c r="T226" s="25">
        <f t="shared" si="245"/>
        <v>10</v>
      </c>
      <c r="U226" s="25">
        <f t="shared" si="245"/>
        <v>10</v>
      </c>
      <c r="V226" s="25">
        <f t="shared" si="245"/>
        <v>10</v>
      </c>
      <c r="W226" s="25">
        <f t="shared" si="245"/>
        <v>10</v>
      </c>
      <c r="X226" s="25">
        <f t="shared" si="245"/>
        <v>10</v>
      </c>
      <c r="Y226" s="25">
        <f t="shared" si="245"/>
        <v>10</v>
      </c>
      <c r="Z226" s="25">
        <f t="shared" si="245"/>
        <v>10</v>
      </c>
      <c r="AA226" s="25">
        <f t="shared" si="245"/>
        <v>10</v>
      </c>
      <c r="AB226" s="25">
        <f t="shared" si="245"/>
        <v>10</v>
      </c>
      <c r="AC226" s="25">
        <f t="shared" si="245"/>
        <v>10</v>
      </c>
      <c r="AD226" s="25">
        <f t="shared" si="245"/>
        <v>10</v>
      </c>
      <c r="AE226" s="25">
        <f t="shared" si="245"/>
        <v>10</v>
      </c>
      <c r="AF226" s="25">
        <f t="shared" si="245"/>
        <v>10</v>
      </c>
      <c r="AG226" s="25">
        <f t="shared" si="245"/>
        <v>10</v>
      </c>
      <c r="AH226" s="25">
        <f t="shared" ref="AH226" si="247">COUNT(AH214:AH223)</f>
        <v>10</v>
      </c>
      <c r="AI226" s="25">
        <f t="shared" si="245"/>
        <v>10</v>
      </c>
      <c r="AJ226" s="25">
        <f t="shared" si="245"/>
        <v>10</v>
      </c>
      <c r="AK226" s="25">
        <f t="shared" si="245"/>
        <v>10</v>
      </c>
      <c r="AL226" s="25">
        <f t="shared" si="245"/>
        <v>10</v>
      </c>
      <c r="AM226" s="25">
        <f t="shared" si="245"/>
        <v>10</v>
      </c>
      <c r="AN226" s="25">
        <f t="shared" si="245"/>
        <v>10</v>
      </c>
      <c r="AO226" s="25">
        <f t="shared" si="245"/>
        <v>10</v>
      </c>
      <c r="AP226" s="25">
        <f t="shared" si="245"/>
        <v>10</v>
      </c>
      <c r="AQ226" s="25">
        <f t="shared" si="245"/>
        <v>10</v>
      </c>
      <c r="AR226" s="25">
        <f>COUNT(AR214,AR217:AR218,AR220:AR223)</f>
        <v>7</v>
      </c>
      <c r="AS226" s="25">
        <f t="shared" ref="AS226:AU226" si="248">COUNT(AS214,AS217:AS218,AS220:AS223)</f>
        <v>7</v>
      </c>
      <c r="AT226" s="25">
        <f t="shared" si="248"/>
        <v>7</v>
      </c>
      <c r="AU226" s="25">
        <f t="shared" si="248"/>
        <v>7</v>
      </c>
      <c r="AV226" s="25">
        <f t="shared" si="245"/>
        <v>10</v>
      </c>
      <c r="AW226" s="25">
        <f t="shared" si="245"/>
        <v>10</v>
      </c>
      <c r="AX226" s="25">
        <f t="shared" si="245"/>
        <v>10</v>
      </c>
      <c r="AY226" s="25">
        <f t="shared" si="245"/>
        <v>10</v>
      </c>
      <c r="AZ226" s="25">
        <f t="shared" si="245"/>
        <v>10</v>
      </c>
      <c r="BA226" s="25">
        <f>COUNT(BA214,BA216:BA220,BA222:BA223)</f>
        <v>8</v>
      </c>
      <c r="BB226" s="25">
        <f t="shared" ref="BB226:BD226" si="249">COUNT(BB214,BB216:BB220,BB222:BB223)</f>
        <v>8</v>
      </c>
      <c r="BC226" s="25">
        <f t="shared" si="249"/>
        <v>8</v>
      </c>
      <c r="BD226" s="25">
        <f t="shared" si="249"/>
        <v>8</v>
      </c>
    </row>
    <row r="227" spans="1:56" x14ac:dyDescent="0.35">
      <c r="A227" s="1" t="s">
        <v>6</v>
      </c>
      <c r="B227" s="28">
        <f>AVERAGE(B214:B223)</f>
        <v>146.96349999999998</v>
      </c>
      <c r="C227" s="28">
        <f t="shared" ref="C227:AZ227" si="250">AVERAGE(C214:C223)</f>
        <v>145.41359175994594</v>
      </c>
      <c r="D227" s="28">
        <f t="shared" si="250"/>
        <v>145.20993473372803</v>
      </c>
      <c r="E227" s="28">
        <f t="shared" si="250"/>
        <v>152.41372289457232</v>
      </c>
      <c r="F227" s="41">
        <f t="shared" si="250"/>
        <v>3114.3589999999995</v>
      </c>
      <c r="G227" s="30">
        <f t="shared" si="250"/>
        <v>1.9218118175401356E-2</v>
      </c>
      <c r="H227" s="30">
        <f t="shared" si="250"/>
        <v>1.927617678452289E-2</v>
      </c>
      <c r="I227" s="30">
        <f t="shared" si="250"/>
        <v>1.927641188740644E-2</v>
      </c>
      <c r="J227" s="30">
        <f t="shared" si="250"/>
        <v>1.9190000000000002E-2</v>
      </c>
      <c r="K227" s="28">
        <f>AVERAGE(K214:K224)</f>
        <v>147.55363636363634</v>
      </c>
      <c r="L227" s="28">
        <f t="shared" ref="L227:S227" si="251">AVERAGE(L214:L224)</f>
        <v>147.42790531136222</v>
      </c>
      <c r="M227" s="28">
        <f t="shared" si="251"/>
        <v>145.36548593090464</v>
      </c>
      <c r="N227" s="28">
        <f t="shared" si="251"/>
        <v>149.37276695631013</v>
      </c>
      <c r="O227" s="41">
        <f t="shared" si="251"/>
        <v>3098.7227272727268</v>
      </c>
      <c r="P227" s="30">
        <f t="shared" si="251"/>
        <v>1.9054107688433571E-2</v>
      </c>
      <c r="Q227" s="30">
        <f t="shared" si="251"/>
        <v>1.9111791221301678E-2</v>
      </c>
      <c r="R227" s="30">
        <f t="shared" si="251"/>
        <v>1.913525320027901E-2</v>
      </c>
      <c r="S227" s="30">
        <f t="shared" si="251"/>
        <v>1.9090909090909089E-2</v>
      </c>
      <c r="T227" s="28">
        <f t="shared" si="250"/>
        <v>146.42850000000004</v>
      </c>
      <c r="U227" s="28">
        <f t="shared" si="250"/>
        <v>146.22398714381148</v>
      </c>
      <c r="V227" s="28">
        <f t="shared" si="250"/>
        <v>144.73911561494521</v>
      </c>
      <c r="W227" s="28">
        <f t="shared" si="250"/>
        <v>151.89321540850679</v>
      </c>
      <c r="X227" s="41">
        <f t="shared" si="250"/>
        <v>3178.1149999999998</v>
      </c>
      <c r="Y227" s="30">
        <f t="shared" si="250"/>
        <v>1.9526313050820459E-2</v>
      </c>
      <c r="Z227" s="30">
        <f t="shared" si="250"/>
        <v>1.9579356030626244E-2</v>
      </c>
      <c r="AA227" s="30">
        <f t="shared" si="250"/>
        <v>1.9597031071423236E-2</v>
      </c>
      <c r="AB227" s="30">
        <f t="shared" si="250"/>
        <v>1.951E-2</v>
      </c>
      <c r="AC227" s="28">
        <f t="shared" si="250"/>
        <v>65.132000000000005</v>
      </c>
      <c r="AD227" s="28">
        <f t="shared" si="250"/>
        <v>65.187241034248842</v>
      </c>
      <c r="AE227" s="28">
        <f t="shared" si="250"/>
        <v>65.118326333996137</v>
      </c>
      <c r="AF227" s="28">
        <f t="shared" si="250"/>
        <v>66.824617466370952</v>
      </c>
      <c r="AG227" s="41">
        <f t="shared" si="250"/>
        <v>1354.2630000000001</v>
      </c>
      <c r="AH227" s="41">
        <f t="shared" ref="AH227" si="252">AVERAGE(AH214:AH223)</f>
        <v>3271.7460492</v>
      </c>
      <c r="AI227" s="30">
        <f t="shared" si="250"/>
        <v>1.9274189804478824E-2</v>
      </c>
      <c r="AJ227" s="30">
        <f t="shared" si="250"/>
        <v>1.9314163167653244E-2</v>
      </c>
      <c r="AK227" s="30">
        <f t="shared" si="250"/>
        <v>1.9317374370344288E-2</v>
      </c>
      <c r="AL227" s="30">
        <f t="shared" si="250"/>
        <v>1.9270000000000002E-2</v>
      </c>
      <c r="AM227" s="28">
        <f t="shared" si="250"/>
        <v>148.10249999999999</v>
      </c>
      <c r="AN227" s="28">
        <f t="shared" si="250"/>
        <v>147.70190608226611</v>
      </c>
      <c r="AO227" s="28">
        <f t="shared" si="250"/>
        <v>147.05736500152423</v>
      </c>
      <c r="AP227" s="28">
        <f t="shared" si="250"/>
        <v>158.30288112682933</v>
      </c>
      <c r="AQ227" s="41">
        <f t="shared" si="250"/>
        <v>3199.6240000000003</v>
      </c>
      <c r="AR227" s="30">
        <f>AVERAGE(AR214,AR217:AR218,AR220:AR223)</f>
        <v>1.9465029247467285E-2</v>
      </c>
      <c r="AS227" s="30">
        <f t="shared" ref="AS227:AU227" si="253">AVERAGE(AS214,AS217:AS218,AS220:AS223)</f>
        <v>1.9512157713892357E-2</v>
      </c>
      <c r="AT227" s="30">
        <f t="shared" si="253"/>
        <v>1.9523563015680444E-2</v>
      </c>
      <c r="AU227" s="30">
        <f t="shared" si="253"/>
        <v>1.9385714285714287E-2</v>
      </c>
      <c r="AV227" s="28">
        <f t="shared" si="250"/>
        <v>147.251</v>
      </c>
      <c r="AW227" s="28">
        <f t="shared" si="250"/>
        <v>146.55594668435131</v>
      </c>
      <c r="AX227" s="28">
        <f t="shared" si="250"/>
        <v>145.71186508294014</v>
      </c>
      <c r="AY227" s="28">
        <f t="shared" si="250"/>
        <v>146.18506941360513</v>
      </c>
      <c r="AZ227" s="41">
        <f t="shared" si="250"/>
        <v>2807.5160000000005</v>
      </c>
      <c r="BA227" s="30">
        <f>AVERAGE(BA214,BA216:BA220,BA222:BA223)</f>
        <v>1.7035537267771447E-2</v>
      </c>
      <c r="BB227" s="30">
        <f t="shared" ref="BB227:BD227" si="254">AVERAGE(BB214,BB216:BB220,BB222:BB223)</f>
        <v>1.7088843347400264E-2</v>
      </c>
      <c r="BC227" s="30">
        <f t="shared" si="254"/>
        <v>1.7097341679482667E-2</v>
      </c>
      <c r="BD227" s="30">
        <f t="shared" si="254"/>
        <v>1.7087499999999999E-2</v>
      </c>
    </row>
    <row r="228" spans="1:56" x14ac:dyDescent="0.35">
      <c r="A228" s="1" t="s">
        <v>7</v>
      </c>
      <c r="B228" s="28">
        <f>STDEVA(B214:B223)</f>
        <v>3.5048443062582719</v>
      </c>
      <c r="C228" s="28">
        <f t="shared" ref="C228:AZ228" si="255">STDEVA(C214:C223)</f>
        <v>2.8612653732354998</v>
      </c>
      <c r="D228" s="28">
        <f t="shared" si="255"/>
        <v>2.4439690213080758</v>
      </c>
      <c r="E228" s="28">
        <f t="shared" si="255"/>
        <v>5.4239891480330735</v>
      </c>
      <c r="F228" s="41">
        <f t="shared" si="255"/>
        <v>136.27576090413143</v>
      </c>
      <c r="G228" s="30">
        <f t="shared" si="255"/>
        <v>4.9573522839405125E-4</v>
      </c>
      <c r="H228" s="30">
        <f t="shared" si="255"/>
        <v>4.9562485958511799E-4</v>
      </c>
      <c r="I228" s="30">
        <f t="shared" si="255"/>
        <v>5.0191169871993961E-4</v>
      </c>
      <c r="J228" s="30">
        <f t="shared" si="255"/>
        <v>4.8636977245255939E-4</v>
      </c>
      <c r="K228" s="28">
        <f>STDEVA(K214:K224)</f>
        <v>3.5584449489272028</v>
      </c>
      <c r="L228" s="28">
        <f t="shared" ref="L228:S228" si="256">STDEVA(L214:L224)</f>
        <v>3.8008595781921759</v>
      </c>
      <c r="M228" s="28">
        <f t="shared" si="256"/>
        <v>4.6367039586859224</v>
      </c>
      <c r="N228" s="28">
        <f t="shared" si="256"/>
        <v>11.035926408096362</v>
      </c>
      <c r="O228" s="41">
        <f t="shared" si="256"/>
        <v>129.25081710309692</v>
      </c>
      <c r="P228" s="30">
        <f t="shared" si="256"/>
        <v>6.9046166928870612E-4</v>
      </c>
      <c r="Q228" s="30">
        <f t="shared" si="256"/>
        <v>6.9989451065367251E-4</v>
      </c>
      <c r="R228" s="30">
        <f t="shared" si="256"/>
        <v>6.952470378739728E-4</v>
      </c>
      <c r="S228" s="30">
        <f t="shared" si="256"/>
        <v>7.1896390097771288E-4</v>
      </c>
      <c r="T228" s="28">
        <f t="shared" si="255"/>
        <v>2.6036385331130552</v>
      </c>
      <c r="U228" s="28">
        <f t="shared" si="255"/>
        <v>3.3297900563386205</v>
      </c>
      <c r="V228" s="28">
        <f t="shared" si="255"/>
        <v>2.1152459073285241</v>
      </c>
      <c r="W228" s="28">
        <f t="shared" si="255"/>
        <v>3.3797252492326235</v>
      </c>
      <c r="X228" s="41">
        <f t="shared" si="255"/>
        <v>78.473024841519688</v>
      </c>
      <c r="Y228" s="30">
        <f t="shared" si="255"/>
        <v>2.9533207854543853E-4</v>
      </c>
      <c r="Z228" s="30">
        <f t="shared" si="255"/>
        <v>2.9762908133040958E-4</v>
      </c>
      <c r="AA228" s="30">
        <f t="shared" si="255"/>
        <v>2.9115538196928257E-4</v>
      </c>
      <c r="AB228" s="30">
        <f t="shared" si="255"/>
        <v>2.9981475762358493E-4</v>
      </c>
      <c r="AC228" s="28">
        <f t="shared" si="255"/>
        <v>2.1910438912384524</v>
      </c>
      <c r="AD228" s="28">
        <f t="shared" si="255"/>
        <v>2.1983022635200005</v>
      </c>
      <c r="AE228" s="28">
        <f t="shared" si="255"/>
        <v>3.3943321941698565</v>
      </c>
      <c r="AF228" s="28">
        <f t="shared" si="255"/>
        <v>3.8605948830528063</v>
      </c>
      <c r="AG228" s="41">
        <f t="shared" si="255"/>
        <v>37.121751350567109</v>
      </c>
      <c r="AH228" s="41">
        <f t="shared" ref="AH228" si="257">STDEVA(AH214:AH223)</f>
        <v>142.92545031127423</v>
      </c>
      <c r="AI228" s="30">
        <f t="shared" si="255"/>
        <v>4.0271833103136946E-4</v>
      </c>
      <c r="AJ228" s="30">
        <f t="shared" si="255"/>
        <v>3.8753372132447125E-4</v>
      </c>
      <c r="AK228" s="30">
        <f t="shared" si="255"/>
        <v>4.0305623428879355E-4</v>
      </c>
      <c r="AL228" s="30">
        <f t="shared" si="255"/>
        <v>4.0565447804203486E-4</v>
      </c>
      <c r="AM228" s="28">
        <f t="shared" si="255"/>
        <v>5.7596625335170497</v>
      </c>
      <c r="AN228" s="28">
        <f t="shared" si="255"/>
        <v>6.39269380783524</v>
      </c>
      <c r="AO228" s="28">
        <f t="shared" si="255"/>
        <v>7.708512946053216</v>
      </c>
      <c r="AP228" s="28">
        <f t="shared" si="255"/>
        <v>20.442244037878911</v>
      </c>
      <c r="AQ228" s="41">
        <f t="shared" si="255"/>
        <v>71.553424671515415</v>
      </c>
      <c r="AR228" s="30">
        <f>STDEVA(AR214,AR217:AR218,AR220:AR223)</f>
        <v>4.0242296480119888E-4</v>
      </c>
      <c r="AS228" s="30">
        <f t="shared" ref="AS228:AU228" si="258">STDEVA(AS214,AS217:AS218,AS220:AS223)</f>
        <v>3.9709545532950395E-4</v>
      </c>
      <c r="AT228" s="30">
        <f t="shared" si="258"/>
        <v>3.9353382706118115E-4</v>
      </c>
      <c r="AU228" s="30">
        <f t="shared" si="258"/>
        <v>3.8913824205360581E-4</v>
      </c>
      <c r="AV228" s="28">
        <f t="shared" si="255"/>
        <v>5.2893329762204715</v>
      </c>
      <c r="AW228" s="28">
        <f t="shared" si="255"/>
        <v>5.5760773401856971</v>
      </c>
      <c r="AX228" s="28">
        <f t="shared" si="255"/>
        <v>5.7042047748703517</v>
      </c>
      <c r="AY228" s="28">
        <f t="shared" si="255"/>
        <v>10.096939482562714</v>
      </c>
      <c r="AZ228" s="41">
        <f t="shared" si="255"/>
        <v>129.11077063255922</v>
      </c>
      <c r="BA228" s="30">
        <f>STDEVA(BA214,BA216:BA220,BA222:BA223)</f>
        <v>5.5891792144055854E-4</v>
      </c>
      <c r="BB228" s="30">
        <f t="shared" ref="BB228:BD228" si="259">STDEVA(BB214,BB216:BB220,BB222:BB223)</f>
        <v>5.5333955886522647E-4</v>
      </c>
      <c r="BC228" s="30">
        <f t="shared" si="259"/>
        <v>5.5407505084933615E-4</v>
      </c>
      <c r="BD228" s="30">
        <f t="shared" si="259"/>
        <v>5.5661605130595028E-4</v>
      </c>
    </row>
    <row r="229" spans="1:56" x14ac:dyDescent="0.35">
      <c r="A229" s="1" t="s">
        <v>72</v>
      </c>
      <c r="B229" s="26">
        <f>B228/B227</f>
        <v>2.3848399815316539E-2</v>
      </c>
      <c r="C229" s="26">
        <f t="shared" ref="C229:BD229" si="260">C228/C227</f>
        <v>1.9676739557874211E-2</v>
      </c>
      <c r="D229" s="26">
        <f t="shared" si="260"/>
        <v>1.6830591004600274E-2</v>
      </c>
      <c r="E229" s="26">
        <f t="shared" si="260"/>
        <v>3.5587275509206984E-2</v>
      </c>
      <c r="F229" s="26">
        <f t="shared" si="260"/>
        <v>4.3757242149710891E-2</v>
      </c>
      <c r="G229" s="26">
        <f t="shared" si="260"/>
        <v>2.5795201375573715E-2</v>
      </c>
      <c r="H229" s="26">
        <f t="shared" si="260"/>
        <v>2.5711782223488532E-2</v>
      </c>
      <c r="I229" s="26">
        <f t="shared" si="260"/>
        <v>2.6037610196939495E-2</v>
      </c>
      <c r="J229" s="26">
        <f t="shared" si="260"/>
        <v>2.5344959481634149E-2</v>
      </c>
      <c r="K229" s="26">
        <f t="shared" si="260"/>
        <v>2.4116280944494289E-2</v>
      </c>
      <c r="L229" s="26">
        <f t="shared" si="260"/>
        <v>2.5781140755984443E-2</v>
      </c>
      <c r="M229" s="26">
        <f t="shared" si="260"/>
        <v>3.1896869666090122E-2</v>
      </c>
      <c r="N229" s="26">
        <f t="shared" si="260"/>
        <v>7.3881783359641767E-2</v>
      </c>
      <c r="O229" s="26">
        <f t="shared" si="260"/>
        <v>4.1710997878423993E-2</v>
      </c>
      <c r="P229" s="26">
        <f t="shared" si="260"/>
        <v>3.623689340791527E-2</v>
      </c>
      <c r="Q229" s="26">
        <f t="shared" si="260"/>
        <v>3.6621083944951324E-2</v>
      </c>
      <c r="R229" s="26">
        <f t="shared" si="260"/>
        <v>3.6333307461216949E-2</v>
      </c>
      <c r="S229" s="26">
        <f t="shared" si="260"/>
        <v>3.7660013860737349E-2</v>
      </c>
      <c r="T229" s="26">
        <f t="shared" si="260"/>
        <v>1.7780954753432936E-2</v>
      </c>
      <c r="U229" s="26">
        <f t="shared" si="260"/>
        <v>2.277184558689244E-2</v>
      </c>
      <c r="V229" s="26">
        <f t="shared" si="260"/>
        <v>1.4614196710692848E-2</v>
      </c>
      <c r="W229" s="26">
        <f t="shared" si="260"/>
        <v>2.2250666299630798E-2</v>
      </c>
      <c r="X229" s="26">
        <f t="shared" si="260"/>
        <v>2.4691688262230817E-2</v>
      </c>
      <c r="Y229" s="26">
        <f t="shared" si="260"/>
        <v>1.512482555087527E-2</v>
      </c>
      <c r="Z229" s="26">
        <f t="shared" si="260"/>
        <v>1.5201168049901891E-2</v>
      </c>
      <c r="AA229" s="26">
        <f t="shared" si="260"/>
        <v>1.4857116922871592E-2</v>
      </c>
      <c r="AB229" s="26">
        <f t="shared" si="260"/>
        <v>1.5367235142162221E-2</v>
      </c>
      <c r="AC229" s="26">
        <f t="shared" si="260"/>
        <v>3.3640052374231594E-2</v>
      </c>
      <c r="AD229" s="26">
        <f t="shared" si="260"/>
        <v>3.3722891606426948E-2</v>
      </c>
      <c r="AE229" s="26">
        <f t="shared" si="260"/>
        <v>5.2125605574690384E-2</v>
      </c>
      <c r="AF229" s="26">
        <f t="shared" si="260"/>
        <v>5.7772046132484413E-2</v>
      </c>
      <c r="AG229" s="26">
        <f t="shared" si="260"/>
        <v>2.7411035633822311E-2</v>
      </c>
      <c r="AH229" s="26">
        <f t="shared" ref="AH229" si="261">AH228/AH227</f>
        <v>4.3684762864227206E-2</v>
      </c>
      <c r="AI229" s="26">
        <f t="shared" si="260"/>
        <v>2.0894176881966167E-2</v>
      </c>
      <c r="AJ229" s="26">
        <f t="shared" si="260"/>
        <v>2.0064743057234838E-2</v>
      </c>
      <c r="AK229" s="26">
        <f t="shared" si="260"/>
        <v>2.0864959520977073E-2</v>
      </c>
      <c r="AL229" s="26">
        <f t="shared" si="260"/>
        <v>2.1051088637365583E-2</v>
      </c>
      <c r="AM229" s="26">
        <f t="shared" si="260"/>
        <v>3.8889704991590619E-2</v>
      </c>
      <c r="AN229" s="26">
        <f t="shared" si="260"/>
        <v>4.3281051527355889E-2</v>
      </c>
      <c r="AO229" s="26">
        <f t="shared" si="260"/>
        <v>5.2418407918388296E-2</v>
      </c>
      <c r="AP229" s="26">
        <f t="shared" si="260"/>
        <v>0.12913374597080746</v>
      </c>
      <c r="AQ229" s="26">
        <f t="shared" si="260"/>
        <v>2.2363072870910897E-2</v>
      </c>
      <c r="AR229" s="26">
        <f t="shared" si="260"/>
        <v>2.0674151560987796E-2</v>
      </c>
      <c r="AS229" s="26">
        <f t="shared" si="260"/>
        <v>2.0351181102168832E-2</v>
      </c>
      <c r="AT229" s="26">
        <f t="shared" si="260"/>
        <v>2.0156865155459204E-2</v>
      </c>
      <c r="AU229" s="26">
        <f t="shared" si="260"/>
        <v>2.0073453901070307E-2</v>
      </c>
      <c r="AV229" s="26">
        <f t="shared" si="260"/>
        <v>3.5920523298452786E-2</v>
      </c>
      <c r="AW229" s="26">
        <f t="shared" si="260"/>
        <v>3.8047431484955839E-2</v>
      </c>
      <c r="AX229" s="26">
        <f t="shared" si="260"/>
        <v>3.9147153676356287E-2</v>
      </c>
      <c r="AY229" s="26">
        <f t="shared" si="260"/>
        <v>6.9069567248315811E-2</v>
      </c>
      <c r="AZ229" s="26">
        <f t="shared" si="260"/>
        <v>4.5987545799403888E-2</v>
      </c>
      <c r="BA229" s="26">
        <f t="shared" si="260"/>
        <v>3.2808940079509158E-2</v>
      </c>
      <c r="BB229" s="26">
        <f t="shared" si="260"/>
        <v>3.2380164509460865E-2</v>
      </c>
      <c r="BC229" s="26">
        <f t="shared" si="260"/>
        <v>3.2407087676924837E-2</v>
      </c>
      <c r="BD229" s="26">
        <f t="shared" si="260"/>
        <v>3.2574458013515745E-2</v>
      </c>
    </row>
    <row r="230" spans="1:56" x14ac:dyDescent="0.35">
      <c r="A230" s="1" t="s">
        <v>73</v>
      </c>
      <c r="B230" s="29">
        <f>_xlfn.CONFIDENCE.T(0.05,B228,B226)</f>
        <v>2.5072145788338185</v>
      </c>
      <c r="C230" s="29">
        <f t="shared" ref="C230:BD230" si="262">_xlfn.CONFIDENCE.T(0.05,C228,C226)</f>
        <v>2.0468259445587464</v>
      </c>
      <c r="D230" s="29">
        <f t="shared" si="262"/>
        <v>1.7483101173710989</v>
      </c>
      <c r="E230" s="29">
        <f t="shared" si="262"/>
        <v>3.8800880949554015</v>
      </c>
      <c r="F230" s="42">
        <f t="shared" si="262"/>
        <v>97.485806679177543</v>
      </c>
      <c r="G230" s="30">
        <f t="shared" si="262"/>
        <v>3.5462761916462939E-4</v>
      </c>
      <c r="H230" s="30">
        <f t="shared" si="262"/>
        <v>3.5454866607495517E-4</v>
      </c>
      <c r="I230" s="30">
        <f t="shared" si="262"/>
        <v>3.5904599986677645E-4</v>
      </c>
      <c r="J230" s="30">
        <f t="shared" si="262"/>
        <v>3.4792797557931914E-4</v>
      </c>
      <c r="K230" s="29">
        <f t="shared" si="262"/>
        <v>2.3905958450335882</v>
      </c>
      <c r="L230" s="29">
        <f t="shared" si="262"/>
        <v>2.5534522089267302</v>
      </c>
      <c r="M230" s="29">
        <f t="shared" si="262"/>
        <v>3.1149801043366141</v>
      </c>
      <c r="N230" s="29">
        <f t="shared" si="262"/>
        <v>7.4140362422201793</v>
      </c>
      <c r="O230" s="42">
        <f t="shared" si="262"/>
        <v>86.831880433337247</v>
      </c>
      <c r="P230" s="30">
        <f t="shared" si="262"/>
        <v>4.6385846105450142E-4</v>
      </c>
      <c r="Q230" s="30">
        <f t="shared" si="262"/>
        <v>4.7019553011067668E-4</v>
      </c>
      <c r="R230" s="30">
        <f t="shared" si="262"/>
        <v>4.6707331541394342E-4</v>
      </c>
      <c r="S230" s="30">
        <f t="shared" si="262"/>
        <v>4.83006520846874E-4</v>
      </c>
      <c r="T230" s="29">
        <f t="shared" si="262"/>
        <v>1.8625308053137555</v>
      </c>
      <c r="U230" s="29">
        <f t="shared" si="262"/>
        <v>2.3819883122342813</v>
      </c>
      <c r="V230" s="29">
        <f t="shared" si="262"/>
        <v>1.5131557676336447</v>
      </c>
      <c r="W230" s="29">
        <f t="shared" si="262"/>
        <v>2.4177097973219834</v>
      </c>
      <c r="X230" s="42">
        <f t="shared" si="262"/>
        <v>56.13622025278864</v>
      </c>
      <c r="Y230" s="30">
        <f t="shared" si="262"/>
        <v>2.1126784194215026E-4</v>
      </c>
      <c r="Z230" s="30">
        <f t="shared" si="262"/>
        <v>2.1291101874741314E-4</v>
      </c>
      <c r="AA230" s="30">
        <f t="shared" si="262"/>
        <v>2.0828001320225304E-4</v>
      </c>
      <c r="AB230" s="30">
        <f t="shared" si="262"/>
        <v>2.144745573779525E-4</v>
      </c>
      <c r="AC230" s="29">
        <f t="shared" si="262"/>
        <v>1.5673783788822651</v>
      </c>
      <c r="AD230" s="29">
        <f t="shared" si="262"/>
        <v>1.5725707056199767</v>
      </c>
      <c r="AE230" s="29">
        <f t="shared" si="262"/>
        <v>2.4281589762579663</v>
      </c>
      <c r="AF230" s="29">
        <f t="shared" si="262"/>
        <v>2.7617032107468362</v>
      </c>
      <c r="AG230" s="42">
        <f t="shared" si="262"/>
        <v>26.555301190354037</v>
      </c>
      <c r="AH230" s="42">
        <f t="shared" ref="AH230" si="263">_xlfn.CONFIDENCE.T(0.05,AH228,AH226)</f>
        <v>102.24270791913712</v>
      </c>
      <c r="AI230" s="30">
        <f t="shared" si="262"/>
        <v>2.880873392642704E-4</v>
      </c>
      <c r="AJ230" s="30">
        <f t="shared" si="262"/>
        <v>2.7722492384597158E-4</v>
      </c>
      <c r="AK230" s="30">
        <f t="shared" si="262"/>
        <v>2.8832906069301874E-4</v>
      </c>
      <c r="AL230" s="30">
        <f t="shared" si="262"/>
        <v>2.9018773230529504E-4</v>
      </c>
      <c r="AM230" s="29">
        <f t="shared" si="262"/>
        <v>4.1202143694119169</v>
      </c>
      <c r="AN230" s="29">
        <f t="shared" si="262"/>
        <v>4.5730576631908448</v>
      </c>
      <c r="AO230" s="29">
        <f t="shared" si="262"/>
        <v>5.5143379707234423</v>
      </c>
      <c r="AP230" s="29">
        <f t="shared" si="262"/>
        <v>14.623500446034326</v>
      </c>
      <c r="AQ230" s="42">
        <f t="shared" si="262"/>
        <v>51.186236484620302</v>
      </c>
      <c r="AR230" s="30">
        <f t="shared" si="262"/>
        <v>3.7217916802192953E-4</v>
      </c>
      <c r="AS230" s="30">
        <f t="shared" si="262"/>
        <v>3.6725204353790829E-4</v>
      </c>
      <c r="AT230" s="30">
        <f t="shared" si="262"/>
        <v>3.6395808677686065E-4</v>
      </c>
      <c r="AU230" s="30">
        <f t="shared" si="262"/>
        <v>3.5989284867123404E-4</v>
      </c>
      <c r="AV230" s="29">
        <f t="shared" si="262"/>
        <v>3.7837608725176843</v>
      </c>
      <c r="AW230" s="29">
        <f t="shared" si="262"/>
        <v>3.9888854335283743</v>
      </c>
      <c r="AX230" s="29">
        <f t="shared" si="262"/>
        <v>4.0805422787743471</v>
      </c>
      <c r="AY230" s="29">
        <f t="shared" si="262"/>
        <v>7.2229153880191079</v>
      </c>
      <c r="AZ230" s="42">
        <f t="shared" si="262"/>
        <v>92.360281407195743</v>
      </c>
      <c r="BA230" s="30">
        <f t="shared" si="262"/>
        <v>4.6726707579809843E-4</v>
      </c>
      <c r="BB230" s="30">
        <f t="shared" si="262"/>
        <v>4.6260344797668463E-4</v>
      </c>
      <c r="BC230" s="30">
        <f t="shared" si="262"/>
        <v>4.6321833466309123E-4</v>
      </c>
      <c r="BD230" s="30">
        <f t="shared" si="262"/>
        <v>4.6534266420669132E-4</v>
      </c>
    </row>
    <row r="231" spans="1:56" x14ac:dyDescent="0.35">
      <c r="A231" s="1" t="s">
        <v>74</v>
      </c>
      <c r="B231" s="7">
        <f>(B227-MIN(B214:B224))/B228</f>
        <v>1.4347284959337734</v>
      </c>
      <c r="C231" s="7">
        <f t="shared" ref="C231:BD231" si="264">(C227-MIN(C214:C224))/C228</f>
        <v>1.4476763793137741</v>
      </c>
      <c r="D231" s="7">
        <f t="shared" si="264"/>
        <v>1.5828317438295503</v>
      </c>
      <c r="E231" s="7">
        <f t="shared" si="264"/>
        <v>2.1309042613885261</v>
      </c>
      <c r="F231" s="7">
        <f t="shared" si="264"/>
        <v>1.4833819210314969</v>
      </c>
      <c r="G231" s="7">
        <f t="shared" si="264"/>
        <v>1.4097090990129997</v>
      </c>
      <c r="H231" s="7">
        <f t="shared" si="264"/>
        <v>1.3944990355239943</v>
      </c>
      <c r="I231" s="7">
        <f t="shared" si="264"/>
        <v>1.4086299893355212</v>
      </c>
      <c r="J231" s="7">
        <f t="shared" si="264"/>
        <v>1.4186736904323189</v>
      </c>
      <c r="K231" s="7">
        <f t="shared" si="264"/>
        <v>2.2028263682987577</v>
      </c>
      <c r="L231" s="7">
        <f t="shared" si="264"/>
        <v>1.520138576020633</v>
      </c>
      <c r="M231" s="7">
        <f t="shared" si="264"/>
        <v>2.4927537786332565</v>
      </c>
      <c r="N231" s="7">
        <f t="shared" si="264"/>
        <v>2.0459708541466002</v>
      </c>
      <c r="O231" s="7">
        <f t="shared" si="264"/>
        <v>1.9946699993941444</v>
      </c>
      <c r="P231" s="7">
        <f t="shared" si="264"/>
        <v>2.2387662061649558</v>
      </c>
      <c r="Q231" s="7">
        <f t="shared" si="264"/>
        <v>2.2798577491968453</v>
      </c>
      <c r="R231" s="7">
        <f t="shared" si="264"/>
        <v>2.2527006452518421</v>
      </c>
      <c r="S231" s="7">
        <f t="shared" si="264"/>
        <v>2.0736911670830946</v>
      </c>
      <c r="T231" s="7">
        <f t="shared" si="264"/>
        <v>1.5338150627326863</v>
      </c>
      <c r="U231" s="7">
        <f t="shared" si="264"/>
        <v>1.1145081105233237</v>
      </c>
      <c r="V231" s="7">
        <f t="shared" si="264"/>
        <v>2.2236264527245826</v>
      </c>
      <c r="W231" s="7">
        <f t="shared" si="264"/>
        <v>1.6281292586474798</v>
      </c>
      <c r="X231" s="7">
        <f t="shared" si="264"/>
        <v>1.6049464163558385</v>
      </c>
      <c r="Y231" s="7">
        <f t="shared" si="264"/>
        <v>1.4795809262879303</v>
      </c>
      <c r="Z231" s="7">
        <f t="shared" si="264"/>
        <v>1.5387524853013703</v>
      </c>
      <c r="AA231" s="7">
        <f t="shared" si="264"/>
        <v>1.5767017513032928</v>
      </c>
      <c r="AB231" s="7">
        <f t="shared" si="264"/>
        <v>1.367511070001272</v>
      </c>
      <c r="AC231" s="7">
        <f t="shared" si="264"/>
        <v>1.0825889930754751</v>
      </c>
      <c r="AD231" s="7">
        <f t="shared" si="264"/>
        <v>1.6269681345128353</v>
      </c>
      <c r="AE231" s="7">
        <f t="shared" si="264"/>
        <v>1.6413679539031452</v>
      </c>
      <c r="AF231" s="7">
        <f t="shared" si="264"/>
        <v>1.5179482193389655</v>
      </c>
      <c r="AG231" s="7">
        <f t="shared" si="264"/>
        <v>1.9717011546353682</v>
      </c>
      <c r="AH231" s="7">
        <f t="shared" si="264"/>
        <v>1.4018567005640925</v>
      </c>
      <c r="AI231" s="7">
        <f t="shared" si="264"/>
        <v>1.2291937027375324</v>
      </c>
      <c r="AJ231" s="7">
        <f t="shared" si="264"/>
        <v>1.2142063959189962</v>
      </c>
      <c r="AK231" s="7">
        <f t="shared" si="264"/>
        <v>1.2252671597815443</v>
      </c>
      <c r="AL231" s="7">
        <f t="shared" si="264"/>
        <v>1.4051367132718706</v>
      </c>
      <c r="AM231" s="7">
        <f t="shared" si="264"/>
        <v>1.5508721123884164</v>
      </c>
      <c r="AN231" s="7">
        <f t="shared" si="264"/>
        <v>1.3020550855752262</v>
      </c>
      <c r="AO231" s="7">
        <f t="shared" si="264"/>
        <v>1.1383360417308401</v>
      </c>
      <c r="AP231" s="7">
        <f t="shared" si="264"/>
        <v>1.2439117063110778</v>
      </c>
      <c r="AQ231" s="7">
        <f t="shared" si="264"/>
        <v>1.1329157251682314</v>
      </c>
      <c r="AR231" s="7">
        <f t="shared" si="264"/>
        <v>4.6869263372289378</v>
      </c>
      <c r="AS231" s="7">
        <f t="shared" si="264"/>
        <v>4.7305756587795269</v>
      </c>
      <c r="AT231" s="7">
        <f t="shared" si="264"/>
        <v>4.8970476509718273</v>
      </c>
      <c r="AU231" s="7">
        <f t="shared" si="264"/>
        <v>5.6168067013398133</v>
      </c>
      <c r="AV231" s="7">
        <f t="shared" si="264"/>
        <v>1.5098312085669632</v>
      </c>
      <c r="AW231" s="7">
        <f t="shared" si="264"/>
        <v>1.400870726970384</v>
      </c>
      <c r="AX231" s="7">
        <f t="shared" si="264"/>
        <v>1.437912384060678</v>
      </c>
      <c r="AY231" s="7">
        <f t="shared" si="264"/>
        <v>1.2809003309225795</v>
      </c>
      <c r="AZ231" s="7">
        <f t="shared" si="264"/>
        <v>2.0075474627725303</v>
      </c>
      <c r="BA231" s="7">
        <f t="shared" si="264"/>
        <v>4.0380635619207634</v>
      </c>
      <c r="BB231" s="7">
        <f t="shared" si="264"/>
        <v>4.0793792702671938</v>
      </c>
      <c r="BC231" s="7">
        <f t="shared" si="264"/>
        <v>4.0639081500081993</v>
      </c>
      <c r="BD231" s="7">
        <f t="shared" si="264"/>
        <v>3.9299980567711197</v>
      </c>
    </row>
    <row r="233" spans="1:56" x14ac:dyDescent="0.35">
      <c r="C233" s="10" t="s">
        <v>63</v>
      </c>
      <c r="D233" s="10"/>
      <c r="E233" s="10"/>
      <c r="F233" s="10"/>
      <c r="G233" s="10"/>
      <c r="H233" s="10"/>
      <c r="J233" s="98" t="s">
        <v>64</v>
      </c>
      <c r="K233" s="98"/>
      <c r="L233" s="98"/>
      <c r="M233" s="98"/>
      <c r="N233" s="98"/>
      <c r="O233" s="98"/>
      <c r="V233" s="98" t="s">
        <v>38</v>
      </c>
      <c r="W233" s="98"/>
      <c r="X233" s="98"/>
      <c r="Z233" s="98" t="s">
        <v>65</v>
      </c>
      <c r="AA233" s="98"/>
      <c r="AB233" s="98"/>
      <c r="AC233" s="98"/>
      <c r="AD233" s="98"/>
      <c r="AE233" s="98"/>
      <c r="AG233" s="98" t="s">
        <v>66</v>
      </c>
      <c r="AH233" s="98"/>
      <c r="AI233" s="98"/>
      <c r="AJ233" s="98"/>
      <c r="AK233" s="98"/>
      <c r="AL233" s="98"/>
      <c r="AN233" s="98" t="s">
        <v>71</v>
      </c>
      <c r="AO233" s="98"/>
      <c r="AP233" s="98"/>
      <c r="AQ233" s="98"/>
    </row>
    <row r="234" spans="1:56" x14ac:dyDescent="0.35">
      <c r="C234" s="10" t="s">
        <v>0</v>
      </c>
      <c r="D234" s="10" t="s">
        <v>1</v>
      </c>
      <c r="E234" s="10" t="s">
        <v>2</v>
      </c>
      <c r="F234" s="10" t="s">
        <v>23</v>
      </c>
      <c r="G234" s="10" t="s">
        <v>3</v>
      </c>
      <c r="H234" s="10" t="s">
        <v>4</v>
      </c>
      <c r="J234" s="10" t="s">
        <v>0</v>
      </c>
      <c r="K234" s="10" t="s">
        <v>1</v>
      </c>
      <c r="L234" s="10" t="s">
        <v>2</v>
      </c>
      <c r="M234" s="10" t="s">
        <v>23</v>
      </c>
      <c r="N234" s="10" t="s">
        <v>3</v>
      </c>
      <c r="O234" s="10" t="s">
        <v>4</v>
      </c>
      <c r="V234" s="10" t="s">
        <v>39</v>
      </c>
      <c r="W234" s="10" t="s">
        <v>40</v>
      </c>
      <c r="X234" s="10" t="s">
        <v>41</v>
      </c>
      <c r="Z234" s="10" t="s">
        <v>0</v>
      </c>
      <c r="AA234" s="10" t="s">
        <v>1</v>
      </c>
      <c r="AB234" s="10" t="s">
        <v>2</v>
      </c>
      <c r="AC234" s="10" t="s">
        <v>23</v>
      </c>
      <c r="AD234" s="10" t="s">
        <v>3</v>
      </c>
      <c r="AE234" s="10" t="s">
        <v>4</v>
      </c>
      <c r="AG234" s="10" t="s">
        <v>0</v>
      </c>
      <c r="AH234" s="10" t="s">
        <v>1</v>
      </c>
      <c r="AI234" s="10" t="s">
        <v>2</v>
      </c>
      <c r="AJ234" s="10" t="s">
        <v>23</v>
      </c>
      <c r="AK234" s="10" t="s">
        <v>3</v>
      </c>
      <c r="AL234" s="10" t="s">
        <v>4</v>
      </c>
      <c r="AN234" s="36" t="s">
        <v>67</v>
      </c>
      <c r="AO234" s="36" t="s">
        <v>68</v>
      </c>
      <c r="AP234" s="36" t="s">
        <v>69</v>
      </c>
      <c r="AQ234" s="36" t="s">
        <v>70</v>
      </c>
    </row>
    <row r="235" spans="1:56" x14ac:dyDescent="0.35">
      <c r="A235" t="s">
        <v>22</v>
      </c>
      <c r="C235" s="25">
        <f>COUNT(C242:C2321)</f>
        <v>87</v>
      </c>
      <c r="D235" s="25">
        <f>COUNT(D242:D2324)</f>
        <v>74</v>
      </c>
      <c r="E235" s="25">
        <f>COUNT(E242:E2321)</f>
        <v>69</v>
      </c>
      <c r="F235" s="25">
        <f>COUNT(F242:F2321)</f>
        <v>72</v>
      </c>
      <c r="G235" s="25">
        <f>COUNT(G242:G2321)</f>
        <v>75</v>
      </c>
      <c r="H235" s="25">
        <f>COUNT(H242:H2321)</f>
        <v>39</v>
      </c>
      <c r="J235" s="25">
        <f>COUNT(J242:J2321)</f>
        <v>58</v>
      </c>
      <c r="K235" s="25">
        <f>COUNT(K242:K2321)</f>
        <v>45</v>
      </c>
      <c r="L235" s="25">
        <f>COUNT(L242:L2321)</f>
        <v>64</v>
      </c>
      <c r="M235" s="25">
        <f>COUNT(M242:M2319)</f>
        <v>68</v>
      </c>
      <c r="N235" s="25">
        <f>COUNT(N242:N2321)</f>
        <v>54</v>
      </c>
      <c r="O235" s="25">
        <f>COUNT(O242:O2321)</f>
        <v>27</v>
      </c>
      <c r="Q235" t="s">
        <v>42</v>
      </c>
      <c r="R235" s="37">
        <f>AVERAGE(C242:H2365)</f>
        <v>3096.4594536187315</v>
      </c>
      <c r="S235" t="s">
        <v>85</v>
      </c>
      <c r="V235">
        <f>SUM(C235:H235)</f>
        <v>416</v>
      </c>
      <c r="W235">
        <f>SUM(J235:O235)</f>
        <v>316</v>
      </c>
      <c r="X235">
        <f xml:space="preserve"> W235/V235</f>
        <v>0.75961538461538458</v>
      </c>
      <c r="Z235" s="25">
        <f>COUNT(Z243:Z2320)</f>
        <v>29</v>
      </c>
      <c r="AA235" s="25">
        <f>COUNT(AA251:AA2317)</f>
        <v>8</v>
      </c>
      <c r="AB235" s="25">
        <f>COUNT(AB243:AB2321)</f>
        <v>18</v>
      </c>
      <c r="AC235" s="25">
        <f>COUNT(AC243:AC2320)</f>
        <v>17</v>
      </c>
      <c r="AD235" s="25">
        <f>COUNT(AD252:AD2320)</f>
        <v>18</v>
      </c>
      <c r="AE235" s="25">
        <f>COUNT(AE243:AE2322)</f>
        <v>19</v>
      </c>
      <c r="AG235" s="25">
        <f>COUNT(AG243:AG2319)</f>
        <v>16</v>
      </c>
      <c r="AH235" s="25">
        <f>COUNT(AH242:AH2318)</f>
        <v>6</v>
      </c>
      <c r="AI235" s="25">
        <f>COUNT(AI243:AI2317)</f>
        <v>17</v>
      </c>
      <c r="AJ235" s="25">
        <f>COUNT(AJ243:AJ2320)</f>
        <v>17</v>
      </c>
      <c r="AK235" s="25">
        <f>COUNT(AK243:AK2316)</f>
        <v>16</v>
      </c>
      <c r="AL235" s="25">
        <f>COUNT(AL243:AL2322)</f>
        <v>9</v>
      </c>
      <c r="AN235" s="25">
        <f>COUNT(AN243:AN2319)</f>
        <v>67</v>
      </c>
      <c r="AO235" s="25">
        <f>COUNT(AO242:AO2318)</f>
        <v>68</v>
      </c>
      <c r="AP235" s="25">
        <f>COUNT(AP243:AP2318)</f>
        <v>67</v>
      </c>
      <c r="AQ235" s="25">
        <f>COUNT(AQ243:AQ2321)</f>
        <v>67</v>
      </c>
      <c r="AR235" s="1"/>
      <c r="AS235" s="27">
        <f>AP236/AO236</f>
        <v>0.98820870281984674</v>
      </c>
    </row>
    <row r="236" spans="1:56" x14ac:dyDescent="0.35">
      <c r="A236" t="s">
        <v>6</v>
      </c>
      <c r="C236" s="28">
        <f>AVERAGE(C242:C2321)</f>
        <v>3076.5533426456418</v>
      </c>
      <c r="D236" s="28">
        <f>AVERAGE(D242:D2324)</f>
        <v>3052.9491069039068</v>
      </c>
      <c r="E236" s="28">
        <f>AVERAGE(E242:E2321)</f>
        <v>3153.246396062344</v>
      </c>
      <c r="F236" s="28">
        <f>AVERAGE(F242:F2321)</f>
        <v>3240.8006388160752</v>
      </c>
      <c r="G236" s="28">
        <f>AVERAGE(G242:G2321)</f>
        <v>3113.4771460828456</v>
      </c>
      <c r="H236" s="28">
        <f>AVERAGE(H242:H2321)</f>
        <v>2823.7519155143214</v>
      </c>
      <c r="J236" s="30">
        <f>AVERAGE(J242:J2321)</f>
        <v>1.920234804367096E-2</v>
      </c>
      <c r="K236" s="30">
        <f>AVERAGE(K242:K2321)</f>
        <v>1.8939608802464456E-2</v>
      </c>
      <c r="L236" s="30">
        <f>AVERAGE(L242:L2321)</f>
        <v>1.9359652303344414E-2</v>
      </c>
      <c r="M236" s="30">
        <f>AVERAGE(M242:M2319)</f>
        <v>1.8739711152998363E-2</v>
      </c>
      <c r="N236" s="30">
        <f>AVERAGE(N242:N2321)</f>
        <v>1.9050404146799777E-2</v>
      </c>
      <c r="O236" s="30">
        <f>AVERAGE(O242:O2321)</f>
        <v>1.7264522434055858E-2</v>
      </c>
      <c r="R236" s="33"/>
      <c r="V236" s="98" t="s">
        <v>43</v>
      </c>
      <c r="W236" s="98"/>
      <c r="X236" s="98"/>
      <c r="Z236" s="28">
        <f>AVERAGE(Z243:Z2320)</f>
        <v>3100.1028728671404</v>
      </c>
      <c r="AA236" s="28">
        <f>AVERAGE(AA251:AA2317)</f>
        <v>3124.2085684549334</v>
      </c>
      <c r="AB236" s="28">
        <f>AVERAGE(AB243:AB2321)</f>
        <v>3133.758090798467</v>
      </c>
      <c r="AC236" s="28">
        <f>AVERAGE(AC243:AC2320)</f>
        <v>3246.5967039761172</v>
      </c>
      <c r="AD236" s="28">
        <f>AVERAGE(AD252:AD2320)</f>
        <v>3096.1059398605544</v>
      </c>
      <c r="AE236" s="28">
        <f>AVERAGE(AE243:AE2322)</f>
        <v>2815.1524312324209</v>
      </c>
      <c r="AG236" s="30">
        <f>AVERAGE(AG243:AG2319)</f>
        <v>1.9194241881497449E-2</v>
      </c>
      <c r="AH236" s="30">
        <f>AVERAGE(AH242:AH2318)</f>
        <v>1.8872916180401659E-2</v>
      </c>
      <c r="AI236" s="30">
        <f>AVERAGE(AI243:AI2317)</f>
        <v>1.9212008727493745E-2</v>
      </c>
      <c r="AJ236" s="30">
        <f>AVERAGE(AJ243:AJ2320)</f>
        <v>1.8566115620966481E-2</v>
      </c>
      <c r="AK236" s="30">
        <f>AVERAGE(AK243:AK2316)</f>
        <v>1.8956934201466571E-2</v>
      </c>
      <c r="AL236" s="30">
        <f>AVERAGE(AL243:AL2322)</f>
        <v>1.707319473599371E-2</v>
      </c>
      <c r="AN236" s="40">
        <f>AVERAGE(AN243:AN2319)</f>
        <v>146.81696960320377</v>
      </c>
      <c r="AO236" s="40">
        <f>AVERAGE(AO242:AO2318)</f>
        <v>146.67482897403394</v>
      </c>
      <c r="AP236" s="40">
        <f>AVERAGE(AP243:AP2318)</f>
        <v>144.94534247675296</v>
      </c>
      <c r="AQ236" s="40">
        <f>AVERAGE(AQ243:AQ2321)</f>
        <v>144.72552818499605</v>
      </c>
      <c r="AR236" s="31"/>
      <c r="AS236" s="27">
        <f>1-AS235</f>
        <v>1.179129718015326E-2</v>
      </c>
    </row>
    <row r="237" spans="1:56" x14ac:dyDescent="0.35">
      <c r="A237" t="s">
        <v>7</v>
      </c>
      <c r="C237" s="28">
        <f>STDEVA(C242:C2321)</f>
        <v>144.55808799842168</v>
      </c>
      <c r="D237" s="28">
        <f>STDEVA(D242:D2324)</f>
        <v>168.83957271064085</v>
      </c>
      <c r="E237" s="28">
        <f>STDEVA(E242:E2321)</f>
        <v>76.081000212804156</v>
      </c>
      <c r="F237" s="28">
        <f>STDEVA(F242:F2321)</f>
        <v>195.99775216318929</v>
      </c>
      <c r="G237" s="28">
        <f>STDEVA(G242:G2321)</f>
        <v>103.648507318079</v>
      </c>
      <c r="H237" s="28">
        <f>STDEVA(H242:H2321)</f>
        <v>86.919801389852026</v>
      </c>
      <c r="J237" s="30">
        <f>STDEVA(J242:J2321)</f>
        <v>6.5386476829229056E-4</v>
      </c>
      <c r="K237" s="30">
        <f>STDEVA(K242:K2321)</f>
        <v>7.0354523168260775E-4</v>
      </c>
      <c r="L237" s="30">
        <f>STDEVA(L242:L2321)</f>
        <v>6.365175067495674E-4</v>
      </c>
      <c r="M237" s="30">
        <f>STDEVA(M242:M2319)</f>
        <v>1.0166339606961232E-3</v>
      </c>
      <c r="N237" s="30">
        <f>STDEVA(N242:N2321)</f>
        <v>4.7698048065939711E-4</v>
      </c>
      <c r="O237" s="30">
        <f>STDEVA(O242:O2321)</f>
        <v>5.2277772253228659E-4</v>
      </c>
      <c r="Q237" s="95" t="s">
        <v>44</v>
      </c>
      <c r="R237" s="95"/>
      <c r="S237" s="95"/>
      <c r="T237" s="96">
        <f>_xlfn.T.TEST(E242:E330,G242:G330,2,3)</f>
        <v>9.2938425111149282E-3</v>
      </c>
      <c r="V237" s="10" t="s">
        <v>39</v>
      </c>
      <c r="W237" s="10" t="s">
        <v>40</v>
      </c>
      <c r="X237" s="10"/>
      <c r="Z237" s="28">
        <f>STDEVA(Z243:Z2320)</f>
        <v>109.60360368230008</v>
      </c>
      <c r="AA237" s="28">
        <f>STDEVA(AA251:AA2317)</f>
        <v>97.792912345238236</v>
      </c>
      <c r="AB237" s="28">
        <f>STDEVA(AB243:AB2321)</f>
        <v>73.756253908533921</v>
      </c>
      <c r="AC237" s="28">
        <f>STDEVA(AC243:AC2320)</f>
        <v>271.62490400099705</v>
      </c>
      <c r="AD237" s="28">
        <f>STDEVA(AD252:AD2320)</f>
        <v>91.873027627165783</v>
      </c>
      <c r="AE237" s="28">
        <f>STDEVA(AE243:AE2322)</f>
        <v>63.843481563080957</v>
      </c>
      <c r="AG237" s="30">
        <f>STDEVA(AG243:AG2319)</f>
        <v>6.3451284700796816E-4</v>
      </c>
      <c r="AH237" s="30">
        <f>STDEVA(AH242:AH2318)</f>
        <v>7.0384301034366061E-4</v>
      </c>
      <c r="AI237" s="30">
        <f>STDEVA(AI243:AI2317)</f>
        <v>6.8179895272724113E-4</v>
      </c>
      <c r="AJ237" s="30">
        <f>STDEVA(AJ243:AJ2320)</f>
        <v>1.1484865363397994E-3</v>
      </c>
      <c r="AK237" s="30">
        <f>STDEVA(AK243:AK2316)</f>
        <v>4.3012705856458822E-4</v>
      </c>
      <c r="AL237" s="30">
        <f>STDEVA(AL243:AL2322)</f>
        <v>3.4661468676860046E-4</v>
      </c>
      <c r="AN237" s="40">
        <f>STDEVA(AN243:AN2319)</f>
        <v>3.4223345457604921</v>
      </c>
      <c r="AO237" s="40">
        <f>STDEVA(AO242:AO2318)</f>
        <v>3.2982104713112643</v>
      </c>
      <c r="AP237" s="40">
        <f>STDEVA(AP243:AP2318)</f>
        <v>3.1729316235471599</v>
      </c>
      <c r="AQ237" s="40">
        <f>STDEVA(AQ243:AQ2321)</f>
        <v>6.182685659840601</v>
      </c>
      <c r="AR237" s="31"/>
      <c r="AS237" s="27">
        <f>AS236*20</f>
        <v>0.23582594360306519</v>
      </c>
    </row>
    <row r="238" spans="1:56" x14ac:dyDescent="0.35">
      <c r="A238" t="s">
        <v>72</v>
      </c>
      <c r="C238" s="26">
        <f t="shared" ref="C238:H238" si="265">C237/C236</f>
        <v>4.6987024731419365E-2</v>
      </c>
      <c r="D238" s="26">
        <f t="shared" si="265"/>
        <v>5.5303762623762326E-2</v>
      </c>
      <c r="E238" s="26">
        <f t="shared" si="265"/>
        <v>2.4127832289862049E-2</v>
      </c>
      <c r="F238" s="26">
        <f t="shared" si="265"/>
        <v>6.0478188573423297E-2</v>
      </c>
      <c r="G238" s="26">
        <f t="shared" si="265"/>
        <v>3.3290274010355961E-2</v>
      </c>
      <c r="H238" s="26">
        <f t="shared" si="265"/>
        <v>3.0781670624921154E-2</v>
      </c>
      <c r="J238" s="26">
        <f t="shared" ref="J238:O238" si="266">J237/J236</f>
        <v>3.4051292415137872E-2</v>
      </c>
      <c r="K238" s="26">
        <f t="shared" si="266"/>
        <v>3.7146766811311391E-2</v>
      </c>
      <c r="L238" s="26">
        <f t="shared" si="266"/>
        <v>3.2878560873720229E-2</v>
      </c>
      <c r="M238" s="26">
        <f t="shared" si="266"/>
        <v>5.4250247103379778E-2</v>
      </c>
      <c r="N238" s="26">
        <f t="shared" si="266"/>
        <v>2.5037814262828837E-2</v>
      </c>
      <c r="O238" s="26">
        <f t="shared" si="266"/>
        <v>3.0280462406597444E-2</v>
      </c>
      <c r="Q238" s="95"/>
      <c r="R238" s="95"/>
      <c r="S238" s="95"/>
      <c r="T238" s="96"/>
      <c r="V238">
        <f>SUM(G235:H235)</f>
        <v>114</v>
      </c>
      <c r="W238">
        <f>SUM(N235:O235)</f>
        <v>81</v>
      </c>
      <c r="X238">
        <f>W238/V238</f>
        <v>0.71052631578947367</v>
      </c>
      <c r="Z238" s="26">
        <f t="shared" ref="Z238:AE238" si="267">Z237/Z236</f>
        <v>3.5354827945091004E-2</v>
      </c>
      <c r="AA238" s="26">
        <f t="shared" si="267"/>
        <v>3.1301659349075209E-2</v>
      </c>
      <c r="AB238" s="26">
        <f t="shared" si="267"/>
        <v>2.3536039404286363E-2</v>
      </c>
      <c r="AC238" s="26">
        <f t="shared" si="267"/>
        <v>8.3664504331054476E-2</v>
      </c>
      <c r="AD238" s="26">
        <f t="shared" si="267"/>
        <v>2.9673735140763192E-2</v>
      </c>
      <c r="AE238" s="26">
        <f t="shared" si="267"/>
        <v>2.2678516749137977E-2</v>
      </c>
      <c r="AG238" s="26">
        <f t="shared" ref="AG238:AL238" si="268">AG237/AG236</f>
        <v>3.305745811297791E-2</v>
      </c>
      <c r="AH238" s="26">
        <f t="shared" si="268"/>
        <v>3.7293813187945883E-2</v>
      </c>
      <c r="AI238" s="26">
        <f t="shared" si="268"/>
        <v>3.548816588613863E-2</v>
      </c>
      <c r="AJ238" s="26">
        <f t="shared" si="268"/>
        <v>6.1859279549181953E-2</v>
      </c>
      <c r="AK238" s="26">
        <f t="shared" si="268"/>
        <v>2.268969517926122E-2</v>
      </c>
      <c r="AL238" s="26">
        <f t="shared" si="268"/>
        <v>2.030168882440422E-2</v>
      </c>
      <c r="AN238" s="40">
        <f t="shared" ref="AN238:AQ238" si="269">AN237/AN236</f>
        <v>2.3310211040385154E-2</v>
      </c>
      <c r="AO238" s="40">
        <f t="shared" si="269"/>
        <v>2.2486547244552447E-2</v>
      </c>
      <c r="AP238" s="40">
        <f t="shared" si="269"/>
        <v>2.1890538663262328E-2</v>
      </c>
      <c r="AQ238" s="40">
        <f t="shared" si="269"/>
        <v>4.2720076667728972E-2</v>
      </c>
      <c r="AR238" s="27"/>
      <c r="AS238" s="27"/>
    </row>
    <row r="239" spans="1:56" x14ac:dyDescent="0.35">
      <c r="A239" t="s">
        <v>73</v>
      </c>
      <c r="C239" s="29">
        <f t="shared" ref="C239:H239" si="270">_xlfn.CONFIDENCE.T(0.05,C237,C235)</f>
        <v>30.809508896865044</v>
      </c>
      <c r="D239" s="29">
        <f t="shared" si="270"/>
        <v>39.11695648593652</v>
      </c>
      <c r="E239" s="29">
        <f t="shared" si="270"/>
        <v>18.276651826561132</v>
      </c>
      <c r="F239" s="29">
        <f t="shared" si="270"/>
        <v>46.057213756628251</v>
      </c>
      <c r="G239" s="29">
        <f t="shared" si="270"/>
        <v>23.847355763394834</v>
      </c>
      <c r="H239" s="29">
        <f t="shared" si="270"/>
        <v>28.176140121603076</v>
      </c>
      <c r="J239" s="30">
        <f t="shared" ref="J239:O239" si="271">_xlfn.CONFIDENCE.T(0.05,J237,J235)</f>
        <v>1.719249766703891E-4</v>
      </c>
      <c r="K239" s="30">
        <f t="shared" si="271"/>
        <v>2.113683873291798E-4</v>
      </c>
      <c r="L239" s="30">
        <f t="shared" si="271"/>
        <v>1.58997342470235E-4</v>
      </c>
      <c r="M239" s="30">
        <f t="shared" si="271"/>
        <v>2.4607784311022859E-4</v>
      </c>
      <c r="N239" s="30">
        <f t="shared" si="271"/>
        <v>1.3019060966283088E-4</v>
      </c>
      <c r="O239" s="30">
        <f t="shared" si="271"/>
        <v>2.0680397938982098E-4</v>
      </c>
      <c r="Q239" s="95" t="s">
        <v>45</v>
      </c>
      <c r="R239" s="95"/>
      <c r="S239" s="95"/>
      <c r="T239" s="96">
        <f>_xlfn.T.TEST(L242:L330,N242:N330,2,3)</f>
        <v>3.1976596525501938E-3</v>
      </c>
      <c r="V239" s="98" t="s">
        <v>46</v>
      </c>
      <c r="W239" s="98"/>
      <c r="X239" s="98"/>
      <c r="Z239" s="29">
        <f t="shared" ref="Z239:AE239" si="272">_xlfn.CONFIDENCE.T(0.05,Z237,Z235)</f>
        <v>41.690981165864152</v>
      </c>
      <c r="AA239" s="29">
        <f t="shared" si="272"/>
        <v>81.756920707719644</v>
      </c>
      <c r="AB239" s="29">
        <f t="shared" si="272"/>
        <v>36.678122173130234</v>
      </c>
      <c r="AC239" s="29">
        <f t="shared" si="272"/>
        <v>139.65663887301406</v>
      </c>
      <c r="AD239" s="29">
        <f t="shared" si="272"/>
        <v>45.687381790070326</v>
      </c>
      <c r="AE239" s="29">
        <f t="shared" si="272"/>
        <v>30.771573114894704</v>
      </c>
      <c r="AG239" s="30">
        <f t="shared" ref="AG239:AL239" si="273">_xlfn.CONFIDENCE.T(0.05,AG237,AG235)</f>
        <v>3.3810802985174304E-4</v>
      </c>
      <c r="AH239" s="30">
        <f t="shared" si="273"/>
        <v>7.3863793994631555E-4</v>
      </c>
      <c r="AI239" s="30">
        <f t="shared" si="273"/>
        <v>3.5054867474404325E-4</v>
      </c>
      <c r="AJ239" s="30">
        <f t="shared" si="273"/>
        <v>5.9049728906866857E-4</v>
      </c>
      <c r="AK239" s="30">
        <f t="shared" si="273"/>
        <v>2.2919853087761347E-4</v>
      </c>
      <c r="AL239" s="30">
        <f t="shared" si="273"/>
        <v>2.664316336702966E-4</v>
      </c>
      <c r="AN239" s="40">
        <f t="shared" ref="AN239:AQ239" si="274">_xlfn.CONFIDENCE.T(0.05,AN237,AN235)</f>
        <v>0.8347729870967614</v>
      </c>
      <c r="AO239" s="40">
        <f t="shared" si="274"/>
        <v>0.7983370124170408</v>
      </c>
      <c r="AP239" s="40">
        <f t="shared" si="274"/>
        <v>0.77393883439109112</v>
      </c>
      <c r="AQ239" s="40">
        <f t="shared" si="274"/>
        <v>1.5080755278407683</v>
      </c>
      <c r="AR239" s="31"/>
      <c r="AS239" s="31"/>
    </row>
    <row r="240" spans="1:56" x14ac:dyDescent="0.35">
      <c r="Q240" s="95"/>
      <c r="R240" s="95"/>
      <c r="S240" s="95"/>
      <c r="T240" s="96"/>
      <c r="V240" s="10" t="s">
        <v>39</v>
      </c>
      <c r="W240" s="10" t="s">
        <v>40</v>
      </c>
      <c r="X240" s="10"/>
    </row>
    <row r="241" spans="3:43" x14ac:dyDescent="0.35">
      <c r="I241" s="33"/>
      <c r="Q241" s="95" t="s">
        <v>47</v>
      </c>
      <c r="R241" s="95"/>
      <c r="S241" s="95"/>
      <c r="T241" s="97">
        <f>_xlfn.T.TEST(L242:L330,J242:J330,2,3)</f>
        <v>0.18157331256369114</v>
      </c>
      <c r="V241">
        <f>SUM(C235:F235)</f>
        <v>302</v>
      </c>
      <c r="W241">
        <f>SUM(J235:M235)</f>
        <v>235</v>
      </c>
      <c r="X241">
        <f>W241/V241</f>
        <v>0.77814569536423839</v>
      </c>
    </row>
    <row r="242" spans="3:43" x14ac:dyDescent="0.35">
      <c r="C242" s="37">
        <f t="shared" ref="C242:C250" si="275">F18</f>
        <v>3162.7025012526619</v>
      </c>
      <c r="D242" s="37">
        <f>O18</f>
        <v>2649.2611079700155</v>
      </c>
      <c r="E242" s="37">
        <f t="shared" ref="E242:E251" si="276">X18</f>
        <v>3162.7650404821024</v>
      </c>
      <c r="F242" s="37">
        <f t="shared" ref="F242:F253" si="277">AH18</f>
        <v>3289.4117484045564</v>
      </c>
      <c r="G242" s="37">
        <f t="shared" ref="G242:G249" si="278">AQ18</f>
        <v>3312.1283946948029</v>
      </c>
      <c r="H242" s="37">
        <f t="shared" ref="H242:H251" si="279">AZ65</f>
        <v>2863.9270000000001</v>
      </c>
      <c r="J242" s="35">
        <f t="shared" ref="J242:J250" si="280">H18</f>
        <v>1.9312147304212574E-2</v>
      </c>
      <c r="K242" s="35">
        <f>Q18</f>
        <v>1.8264029920511685E-2</v>
      </c>
      <c r="L242" s="35">
        <f t="shared" ref="L242:L251" si="281">Z18</f>
        <v>1.9907700787831679E-2</v>
      </c>
      <c r="M242" s="39">
        <f t="shared" ref="M242:M253" si="282">AJ18</f>
        <v>1.8714770853363524E-2</v>
      </c>
      <c r="N242" s="35">
        <f t="shared" ref="N242:N248" si="283">AS18</f>
        <v>1.9753146432400601E-2</v>
      </c>
      <c r="O242" s="35">
        <f t="shared" ref="O242:O251" si="284">BB65</f>
        <v>1.7429264186413555E-2</v>
      </c>
      <c r="Q242" s="95"/>
      <c r="R242" s="95"/>
      <c r="S242" s="95"/>
      <c r="T242" s="97"/>
      <c r="V242" s="98" t="s">
        <v>48</v>
      </c>
      <c r="W242" s="98"/>
      <c r="X242" s="98"/>
      <c r="Z242" s="37">
        <f t="shared" ref="Z242:Z251" si="285">F91</f>
        <v>3053.8524106621858</v>
      </c>
      <c r="AA242" s="37">
        <f>O91</f>
        <v>3192.9172761864297</v>
      </c>
      <c r="AB242" s="37">
        <f t="shared" ref="AB242:AB251" si="286">X116</f>
        <v>3180.9452516332003</v>
      </c>
      <c r="AC242" s="37">
        <f t="shared" ref="AC242:AC249" si="287">AH116</f>
        <v>3378.7216465036418</v>
      </c>
      <c r="AD242" s="37">
        <f t="shared" ref="AD242:AD251" si="288">AQ91</f>
        <v>2903.1505188341057</v>
      </c>
      <c r="AE242" s="37">
        <f t="shared" ref="AE242:AE251" si="289">AZ116</f>
        <v>2898.6330318832506</v>
      </c>
      <c r="AG242" s="38">
        <f>H118</f>
        <v>1.8963104717662993E-2</v>
      </c>
      <c r="AH242" s="38">
        <f>Q116</f>
        <v>1.8362018261521691E-2</v>
      </c>
      <c r="AI242" s="38">
        <f t="shared" ref="AI242:AI248" si="290">Z116</f>
        <v>1.9122186458400844E-2</v>
      </c>
      <c r="AJ242" s="38">
        <f t="shared" ref="AJ242:AJ249" si="291">AJ116</f>
        <v>1.8984254800074166E-2</v>
      </c>
      <c r="AK242" s="38">
        <f>AS116</f>
        <v>1.9118570223477398E-2</v>
      </c>
      <c r="AL242" s="35">
        <f>BB65</f>
        <v>1.7429264186413555E-2</v>
      </c>
      <c r="AN242" s="36">
        <f t="shared" ref="AN242:AN250" si="292">B18</f>
        <v>150.36840001592088</v>
      </c>
      <c r="AO242" s="33">
        <f t="shared" ref="AO242:AQ242" si="293">C18</f>
        <v>149.0093612994059</v>
      </c>
      <c r="AP242" s="33">
        <f t="shared" si="293"/>
        <v>144.2961202175172</v>
      </c>
      <c r="AQ242" s="33">
        <f t="shared" si="293"/>
        <v>135.75496719105297</v>
      </c>
    </row>
    <row r="243" spans="3:43" x14ac:dyDescent="0.35">
      <c r="C243" s="37">
        <f t="shared" si="275"/>
        <v>3096.8032969532746</v>
      </c>
      <c r="D243" s="37">
        <f t="shared" ref="D243:D251" si="294">O20</f>
        <v>3039.6175744277184</v>
      </c>
      <c r="E243" s="37">
        <f t="shared" si="276"/>
        <v>3142.2175920965319</v>
      </c>
      <c r="F243" s="37">
        <f t="shared" si="277"/>
        <v>3191.8205986027847</v>
      </c>
      <c r="G243" s="37">
        <f t="shared" si="278"/>
        <v>3147.5266476117758</v>
      </c>
      <c r="H243" s="37">
        <f t="shared" si="279"/>
        <v>2882.181</v>
      </c>
      <c r="J243" s="35">
        <f t="shared" si="280"/>
        <v>1.9348243971214586E-2</v>
      </c>
      <c r="K243" s="35">
        <f t="shared" ref="K243:K251" si="295">Q20</f>
        <v>1.8790820643553873E-2</v>
      </c>
      <c r="L243" s="35">
        <f t="shared" si="281"/>
        <v>1.9328088686658699E-2</v>
      </c>
      <c r="M243" s="39">
        <f t="shared" si="282"/>
        <v>1.8299096604459178E-2</v>
      </c>
      <c r="N243" s="35">
        <f t="shared" si="283"/>
        <v>1.8831013547296601E-2</v>
      </c>
      <c r="O243" s="35">
        <f t="shared" si="284"/>
        <v>1.7466129966092703E-2</v>
      </c>
      <c r="V243" s="10" t="s">
        <v>39</v>
      </c>
      <c r="W243" s="10" t="s">
        <v>40</v>
      </c>
      <c r="X243" s="10"/>
      <c r="Z243" s="37">
        <f t="shared" si="285"/>
        <v>3169.6403264760943</v>
      </c>
      <c r="AA243" s="37">
        <f>O92</f>
        <v>3237.1822712523644</v>
      </c>
      <c r="AB243" s="37">
        <f t="shared" si="286"/>
        <v>3155.873913265531</v>
      </c>
      <c r="AC243" s="37">
        <f t="shared" si="287"/>
        <v>3443.598095767044</v>
      </c>
      <c r="AD243" s="37">
        <f t="shared" si="288"/>
        <v>2985.1647852858032</v>
      </c>
      <c r="AE243" s="37">
        <f t="shared" si="289"/>
        <v>2887.1540595124397</v>
      </c>
      <c r="AG243" s="38">
        <f>H119</f>
        <v>1.923283767209346E-2</v>
      </c>
      <c r="AH243" s="38">
        <f>Q118</f>
        <v>1.8785793869157789E-2</v>
      </c>
      <c r="AI243" s="38">
        <f t="shared" si="290"/>
        <v>1.9248006198383714E-2</v>
      </c>
      <c r="AJ243" s="38">
        <f t="shared" si="291"/>
        <v>1.9114621623533511E-2</v>
      </c>
      <c r="AK243" s="38">
        <f>AS117</f>
        <v>1.925999317539432E-2</v>
      </c>
      <c r="AL243" s="35">
        <f t="shared" ref="AL243:AL251" si="296">BB66</f>
        <v>1.7466129966092703E-2</v>
      </c>
      <c r="AN243" s="33">
        <f t="shared" si="292"/>
        <v>147.04511315671212</v>
      </c>
      <c r="AO243" s="33">
        <f t="shared" ref="AO243:AQ250" si="297">C19</f>
        <v>147.31445845392858</v>
      </c>
      <c r="AP243" s="33">
        <f t="shared" si="297"/>
        <v>145.53609372708974</v>
      </c>
      <c r="AQ243" s="33">
        <f t="shared" si="297"/>
        <v>137.06270628155897</v>
      </c>
    </row>
    <row r="244" spans="3:43" x14ac:dyDescent="0.35">
      <c r="C244" s="37">
        <f t="shared" si="275"/>
        <v>2846.0149771584042</v>
      </c>
      <c r="D244" s="37">
        <f t="shared" si="294"/>
        <v>2828.1319271313682</v>
      </c>
      <c r="E244" s="37">
        <f t="shared" si="276"/>
        <v>3081.6204212435528</v>
      </c>
      <c r="F244" s="37">
        <f t="shared" si="277"/>
        <v>3127.4537629100373</v>
      </c>
      <c r="G244" s="37">
        <f t="shared" si="278"/>
        <v>3111.5282990644819</v>
      </c>
      <c r="H244" s="37">
        <f t="shared" si="279"/>
        <v>2779.826</v>
      </c>
      <c r="J244" s="35">
        <f t="shared" si="280"/>
        <v>1.8463282362777902E-2</v>
      </c>
      <c r="K244" s="35">
        <f t="shared" si="295"/>
        <v>1.8585338153061889E-2</v>
      </c>
      <c r="L244" s="35">
        <f t="shared" si="281"/>
        <v>1.9167640219697912E-2</v>
      </c>
      <c r="M244" s="39">
        <f t="shared" si="282"/>
        <v>1.7949376094384881E-2</v>
      </c>
      <c r="N244" s="35">
        <f t="shared" si="283"/>
        <v>1.9165573967849323E-2</v>
      </c>
      <c r="O244" s="35">
        <f t="shared" si="284"/>
        <v>1.6968961738999182E-2</v>
      </c>
      <c r="V244">
        <f>F235</f>
        <v>72</v>
      </c>
      <c r="W244">
        <f>M235</f>
        <v>68</v>
      </c>
      <c r="X244">
        <f>W244/V244</f>
        <v>0.94444444444444442</v>
      </c>
      <c r="Z244" s="37">
        <f t="shared" si="285"/>
        <v>2902.9820434426924</v>
      </c>
      <c r="AA244" s="37">
        <f>O93</f>
        <v>3118.8135617856178</v>
      </c>
      <c r="AB244" s="37">
        <f t="shared" si="286"/>
        <v>3134.02808073498</v>
      </c>
      <c r="AC244" s="37">
        <f t="shared" si="287"/>
        <v>3583.88710409539</v>
      </c>
      <c r="AD244" s="37">
        <f t="shared" si="288"/>
        <v>3263.0043967769457</v>
      </c>
      <c r="AE244" s="37">
        <f t="shared" si="289"/>
        <v>2896.1191454939858</v>
      </c>
      <c r="AG244" s="38">
        <f>H120</f>
        <v>1.7621614112949383E-2</v>
      </c>
      <c r="AH244" s="38">
        <f>Q119</f>
        <v>1.8727674137934486E-2</v>
      </c>
      <c r="AI244" s="38">
        <f t="shared" si="290"/>
        <v>1.8875495738960732E-2</v>
      </c>
      <c r="AJ244" s="38">
        <f t="shared" si="291"/>
        <v>1.9826583298061175E-2</v>
      </c>
      <c r="AK244" s="38">
        <f>AS118</f>
        <v>1.7966719963283931E-2</v>
      </c>
      <c r="AL244" s="35">
        <f t="shared" si="296"/>
        <v>1.6968961738999182E-2</v>
      </c>
      <c r="AN244" s="33">
        <f t="shared" si="292"/>
        <v>148.68547761906271</v>
      </c>
      <c r="AO244" s="33">
        <f t="shared" si="297"/>
        <v>148.37870658455958</v>
      </c>
      <c r="AP244" s="33">
        <f t="shared" si="297"/>
        <v>141.96172314651594</v>
      </c>
      <c r="AQ244" s="33">
        <f t="shared" si="297"/>
        <v>140.43770549074767</v>
      </c>
    </row>
    <row r="245" spans="3:43" x14ac:dyDescent="0.35">
      <c r="C245" s="37">
        <f t="shared" si="275"/>
        <v>3166.4182243045643</v>
      </c>
      <c r="D245" s="37">
        <f t="shared" si="294"/>
        <v>2663.7856412785545</v>
      </c>
      <c r="E245" s="37">
        <f t="shared" si="276"/>
        <v>3198.3403748828423</v>
      </c>
      <c r="F245" s="37">
        <f t="shared" si="277"/>
        <v>3189.2495458527201</v>
      </c>
      <c r="G245" s="37">
        <f t="shared" si="278"/>
        <v>3144.892996233325</v>
      </c>
      <c r="H245" s="37">
        <f t="shared" si="279"/>
        <v>2743.674</v>
      </c>
      <c r="J245" s="35">
        <f t="shared" si="280"/>
        <v>1.9359778482126361E-2</v>
      </c>
      <c r="K245" s="35">
        <f t="shared" si="295"/>
        <v>1.8195478224790441E-2</v>
      </c>
      <c r="L245" s="35">
        <f t="shared" si="281"/>
        <v>2.0101531752119036E-2</v>
      </c>
      <c r="M245" s="39">
        <f t="shared" si="282"/>
        <v>1.8168158955427598E-2</v>
      </c>
      <c r="N245" s="35">
        <f t="shared" si="283"/>
        <v>1.9329811329572608E-2</v>
      </c>
      <c r="O245" s="35">
        <f t="shared" si="284"/>
        <v>1.6821915160047437E-2</v>
      </c>
      <c r="V245" s="98" t="s">
        <v>62</v>
      </c>
      <c r="W245" s="98"/>
      <c r="X245" s="98"/>
      <c r="Z245" s="37">
        <f t="shared" si="285"/>
        <v>2887.007671004128</v>
      </c>
      <c r="AA245" s="37">
        <f>O94</f>
        <v>3161.2799413225848</v>
      </c>
      <c r="AB245" s="37">
        <f t="shared" si="286"/>
        <v>3035.7405719661447</v>
      </c>
      <c r="AC245" s="37">
        <f t="shared" si="287"/>
        <v>3446.8740564433529</v>
      </c>
      <c r="AD245" s="37">
        <f t="shared" si="288"/>
        <v>3087.0914217389391</v>
      </c>
      <c r="AE245" s="37">
        <f t="shared" si="289"/>
        <v>2859.0846725264769</v>
      </c>
      <c r="AG245" s="38">
        <f>H121</f>
        <v>1.8051319546445725E-2</v>
      </c>
      <c r="AH245" s="38">
        <f>Q120</f>
        <v>2.0259508199909619E-2</v>
      </c>
      <c r="AI245" s="38">
        <f t="shared" si="290"/>
        <v>1.8298202532821807E-2</v>
      </c>
      <c r="AJ245" s="38">
        <f t="shared" si="291"/>
        <v>1.9495812251423404E-2</v>
      </c>
      <c r="AK245" s="38">
        <f>AS120</f>
        <v>1.8866108346270984E-2</v>
      </c>
      <c r="AL245" s="35">
        <f t="shared" si="296"/>
        <v>1.6821915160047437E-2</v>
      </c>
      <c r="AN245" s="33">
        <f t="shared" si="292"/>
        <v>145.19346119645658</v>
      </c>
      <c r="AO245" s="33">
        <f t="shared" si="297"/>
        <v>145.07010874718247</v>
      </c>
      <c r="AP245" s="33">
        <f t="shared" si="297"/>
        <v>140.87256017919816</v>
      </c>
      <c r="AQ245" s="33">
        <f t="shared" si="297"/>
        <v>136.04810245186897</v>
      </c>
    </row>
    <row r="246" spans="3:43" x14ac:dyDescent="0.35">
      <c r="C246" s="37">
        <f t="shared" si="275"/>
        <v>3352.746007135599</v>
      </c>
      <c r="D246" s="37">
        <f t="shared" si="294"/>
        <v>3178.3704347082607</v>
      </c>
      <c r="E246" s="37">
        <f t="shared" si="276"/>
        <v>3198.5662192139048</v>
      </c>
      <c r="F246" s="37">
        <f t="shared" si="277"/>
        <v>3216.8494199918682</v>
      </c>
      <c r="G246" s="37">
        <f t="shared" si="278"/>
        <v>3048.7210234650511</v>
      </c>
      <c r="H246" s="37">
        <f t="shared" si="279"/>
        <v>2695.1350000000002</v>
      </c>
      <c r="J246" s="35">
        <f t="shared" si="280"/>
        <v>2.0198826961067232E-2</v>
      </c>
      <c r="K246" s="35">
        <f t="shared" si="295"/>
        <v>1.9989085841110039E-2</v>
      </c>
      <c r="L246" s="35">
        <f t="shared" si="281"/>
        <v>1.9636853476669665E-2</v>
      </c>
      <c r="M246" s="39">
        <f t="shared" si="282"/>
        <v>1.8381870276415184E-2</v>
      </c>
      <c r="N246" s="35">
        <f t="shared" si="283"/>
        <v>1.8665909876420712E-2</v>
      </c>
      <c r="O246" s="35">
        <f t="shared" si="284"/>
        <v>1.6541155524485596E-2</v>
      </c>
      <c r="V246">
        <f>SUM(Z235:AE235)</f>
        <v>109</v>
      </c>
      <c r="W246">
        <f>SUM(AG235:AL235)</f>
        <v>81</v>
      </c>
      <c r="X246">
        <f>W246/V246</f>
        <v>0.74311926605504586</v>
      </c>
      <c r="Z246" s="37">
        <f t="shared" si="285"/>
        <v>2943.0914525452722</v>
      </c>
      <c r="AA246" s="37">
        <f>O95</f>
        <v>3135.6615858531736</v>
      </c>
      <c r="AB246" s="37">
        <f t="shared" si="286"/>
        <v>3064.7319955974394</v>
      </c>
      <c r="AC246" s="37">
        <f t="shared" si="287"/>
        <v>3506.580516226607</v>
      </c>
      <c r="AD246" s="37">
        <f t="shared" si="288"/>
        <v>3018.1496356831385</v>
      </c>
      <c r="AE246" s="37">
        <f t="shared" si="289"/>
        <v>2714.6995621557126</v>
      </c>
      <c r="AG246" s="38">
        <f>H122</f>
        <v>1.8975247000761569E-2</v>
      </c>
      <c r="AH246" s="38">
        <f>Q121</f>
        <v>1.8721102233226296E-2</v>
      </c>
      <c r="AI246" s="38">
        <f t="shared" si="290"/>
        <v>1.8618280181062336E-2</v>
      </c>
      <c r="AJ246" s="38">
        <f t="shared" si="291"/>
        <v>1.9605225682058528E-2</v>
      </c>
      <c r="AK246" s="38">
        <f>AS121</f>
        <v>1.7999891497418496E-2</v>
      </c>
      <c r="AL246" s="35">
        <f t="shared" si="296"/>
        <v>1.6541155524485596E-2</v>
      </c>
      <c r="AN246" s="33">
        <f t="shared" si="292"/>
        <v>149.22098616117475</v>
      </c>
      <c r="AO246" s="33">
        <f t="shared" si="297"/>
        <v>148.69162099456571</v>
      </c>
      <c r="AP246" s="33">
        <f t="shared" si="297"/>
        <v>147.80996403596319</v>
      </c>
      <c r="AQ246" s="33">
        <f t="shared" si="297"/>
        <v>142.94070060095191</v>
      </c>
    </row>
    <row r="247" spans="3:43" x14ac:dyDescent="0.35">
      <c r="C247" s="37">
        <f t="shared" si="275"/>
        <v>2972.9397758318155</v>
      </c>
      <c r="D247" s="37">
        <f t="shared" si="294"/>
        <v>2743.3344135031275</v>
      </c>
      <c r="E247" s="37">
        <f t="shared" si="276"/>
        <v>3203.7106457047462</v>
      </c>
      <c r="F247" s="37">
        <f t="shared" si="277"/>
        <v>3196.307430424682</v>
      </c>
      <c r="G247" s="37">
        <f t="shared" si="278"/>
        <v>2899.7106332297039</v>
      </c>
      <c r="H247" s="37">
        <f t="shared" si="279"/>
        <v>2761.712</v>
      </c>
      <c r="J247" s="35">
        <f t="shared" si="280"/>
        <v>1.8382816761108502E-2</v>
      </c>
      <c r="K247" s="35">
        <f t="shared" si="295"/>
        <v>1.8614828068415391E-2</v>
      </c>
      <c r="L247" s="35">
        <f t="shared" si="281"/>
        <v>1.9627119952199734E-2</v>
      </c>
      <c r="M247" s="39">
        <f t="shared" si="282"/>
        <v>1.8254838180693178E-2</v>
      </c>
      <c r="N247" s="35">
        <f t="shared" si="283"/>
        <v>1.79489539813373E-2</v>
      </c>
      <c r="O247" s="35">
        <f t="shared" si="284"/>
        <v>1.7047996300679779E-2</v>
      </c>
      <c r="Z247" s="37">
        <f t="shared" si="285"/>
        <v>3060.7013240498977</v>
      </c>
      <c r="AA247" s="37">
        <f>O97</f>
        <v>2942.7645679973671</v>
      </c>
      <c r="AB247" s="37">
        <f t="shared" si="286"/>
        <v>3104.8119944318901</v>
      </c>
      <c r="AC247" s="37">
        <f t="shared" si="287"/>
        <v>3420.9206193099976</v>
      </c>
      <c r="AD247" s="37">
        <f t="shared" si="288"/>
        <v>3103.7466083069244</v>
      </c>
      <c r="AE247" s="37">
        <f t="shared" si="289"/>
        <v>2848.7498587934438</v>
      </c>
      <c r="AG247" s="38">
        <f>H124</f>
        <v>1.8959324422288908E-2</v>
      </c>
      <c r="AH247" s="38">
        <f>Q125</f>
        <v>1.8381400380660072E-2</v>
      </c>
      <c r="AI247" s="38">
        <f t="shared" si="290"/>
        <v>1.8306325776186877E-2</v>
      </c>
      <c r="AJ247" s="38">
        <f t="shared" si="291"/>
        <v>1.9148390381766283E-2</v>
      </c>
      <c r="AK247" s="38">
        <f>AS123</f>
        <v>1.8961282018077515E-2</v>
      </c>
      <c r="AL247" s="35">
        <f t="shared" si="296"/>
        <v>1.7047996300679779E-2</v>
      </c>
      <c r="AN247" s="33">
        <f t="shared" si="292"/>
        <v>143.00406747016214</v>
      </c>
      <c r="AO247" s="33">
        <f t="shared" si="297"/>
        <v>142.86836203763579</v>
      </c>
      <c r="AP247" s="33">
        <f t="shared" si="297"/>
        <v>142.97322803059322</v>
      </c>
      <c r="AQ247" s="33">
        <f t="shared" si="297"/>
        <v>141.19298883313132</v>
      </c>
    </row>
    <row r="248" spans="3:43" x14ac:dyDescent="0.35">
      <c r="C248" s="37">
        <f t="shared" si="275"/>
        <v>2747.7726733419813</v>
      </c>
      <c r="D248" s="37">
        <f t="shared" si="294"/>
        <v>3115.5586846119518</v>
      </c>
      <c r="E248" s="37">
        <f t="shared" si="276"/>
        <v>3157.7401665966308</v>
      </c>
      <c r="F248" s="37">
        <f t="shared" si="277"/>
        <v>3274.6801358928565</v>
      </c>
      <c r="G248" s="37">
        <f t="shared" si="278"/>
        <v>3153.1492845821554</v>
      </c>
      <c r="H248" s="37">
        <f t="shared" si="279"/>
        <v>2748.5250000000001</v>
      </c>
      <c r="J248" s="35">
        <f t="shared" si="280"/>
        <v>1.8463954644708153E-2</v>
      </c>
      <c r="K248" s="35">
        <f t="shared" si="295"/>
        <v>1.9197412341283717E-2</v>
      </c>
      <c r="L248" s="35">
        <f t="shared" si="281"/>
        <v>1.9210782977077966E-2</v>
      </c>
      <c r="M248" s="39">
        <f t="shared" si="282"/>
        <v>1.8640682535391823E-2</v>
      </c>
      <c r="N248" s="35">
        <f t="shared" si="283"/>
        <v>1.9162440746337401E-2</v>
      </c>
      <c r="O248" s="35">
        <f t="shared" si="284"/>
        <v>1.6785007391330098E-2</v>
      </c>
      <c r="Z248" s="37">
        <f t="shared" si="285"/>
        <v>3310.3821695736656</v>
      </c>
      <c r="AA248" s="37">
        <f>O98</f>
        <v>2964.2244879122068</v>
      </c>
      <c r="AB248" s="37">
        <f t="shared" si="286"/>
        <v>3084.8109093843</v>
      </c>
      <c r="AC248" s="37">
        <f t="shared" si="287"/>
        <v>3519.401441104395</v>
      </c>
      <c r="AD248" s="37">
        <f t="shared" si="288"/>
        <v>3042.9609691866181</v>
      </c>
      <c r="AE248" s="37">
        <f t="shared" si="289"/>
        <v>2823.712457509625</v>
      </c>
      <c r="AG248" s="38">
        <f>H125</f>
        <v>1.9196289193769023E-2</v>
      </c>
      <c r="AH248" s="38"/>
      <c r="AI248" s="38">
        <f t="shared" si="290"/>
        <v>1.8466575315148955E-2</v>
      </c>
      <c r="AJ248" s="38">
        <f t="shared" si="291"/>
        <v>1.9832719267981969E-2</v>
      </c>
      <c r="AK248" s="38">
        <f>AS124</f>
        <v>1.8973662980679561E-2</v>
      </c>
      <c r="AL248" s="35">
        <f t="shared" si="296"/>
        <v>1.6785007391330098E-2</v>
      </c>
      <c r="AN248" s="33">
        <f t="shared" si="292"/>
        <v>141.95372028858176</v>
      </c>
      <c r="AO248" s="33">
        <f t="shared" si="297"/>
        <v>140.77982456072021</v>
      </c>
      <c r="AP248" s="33">
        <f t="shared" si="297"/>
        <v>139.2930378059705</v>
      </c>
      <c r="AQ248" s="33">
        <f t="shared" si="297"/>
        <v>137.42959117456439</v>
      </c>
    </row>
    <row r="249" spans="3:43" x14ac:dyDescent="0.35">
      <c r="C249" s="37">
        <f t="shared" si="275"/>
        <v>3135.6142193452597</v>
      </c>
      <c r="D249" s="37">
        <f t="shared" si="294"/>
        <v>3114.0789989271861</v>
      </c>
      <c r="E249" s="37">
        <f t="shared" si="276"/>
        <v>3215.4213010047779</v>
      </c>
      <c r="F249" s="37">
        <f t="shared" si="277"/>
        <v>3386.61670939338</v>
      </c>
      <c r="G249" s="37">
        <f t="shared" si="278"/>
        <v>3042.8836835149677</v>
      </c>
      <c r="H249" s="37">
        <f t="shared" si="279"/>
        <v>2826.8310000000001</v>
      </c>
      <c r="J249" s="35">
        <f t="shared" si="280"/>
        <v>1.9794493796725116E-2</v>
      </c>
      <c r="K249" s="35">
        <f t="shared" si="295"/>
        <v>1.9255147400787639E-2</v>
      </c>
      <c r="L249" s="35">
        <f t="shared" si="281"/>
        <v>1.9622811752238473E-2</v>
      </c>
      <c r="M249" s="39">
        <f t="shared" si="282"/>
        <v>1.9193612158914231E-2</v>
      </c>
      <c r="N249" s="35">
        <f>AS42</f>
        <v>1.9164807378238523E-2</v>
      </c>
      <c r="O249" s="35">
        <f t="shared" si="284"/>
        <v>1.764660130645276E-2</v>
      </c>
      <c r="Z249" s="37">
        <f t="shared" si="285"/>
        <v>3108.0082527692816</v>
      </c>
      <c r="AA249" s="37">
        <f>O99</f>
        <v>2928.6351616912561</v>
      </c>
      <c r="AB249" s="37">
        <f t="shared" si="286"/>
        <v>3212.0170599544394</v>
      </c>
      <c r="AC249" s="37">
        <f t="shared" si="287"/>
        <v>3332.7602095526772</v>
      </c>
      <c r="AD249" s="37">
        <f t="shared" si="288"/>
        <v>3290.2177001455034</v>
      </c>
      <c r="AE249" s="37">
        <f t="shared" si="289"/>
        <v>2746.6689122990679</v>
      </c>
      <c r="AG249" s="38">
        <f>G65</f>
        <v>1.9760508575250378E-2</v>
      </c>
      <c r="AH249" s="38"/>
      <c r="AI249" s="38">
        <f>Z124</f>
        <v>1.810222936709226E-2</v>
      </c>
      <c r="AJ249" s="38">
        <f t="shared" si="291"/>
        <v>1.8843779214988979E-2</v>
      </c>
      <c r="AK249" s="38">
        <f>AS125</f>
        <v>1.9100955801971593E-2</v>
      </c>
      <c r="AL249" s="35">
        <f t="shared" si="296"/>
        <v>1.764660130645276E-2</v>
      </c>
      <c r="AN249" s="33">
        <f t="shared" si="292"/>
        <v>140.8343771151886</v>
      </c>
      <c r="AO249" s="33">
        <f t="shared" si="297"/>
        <v>141.21293198905755</v>
      </c>
      <c r="AP249" s="33">
        <f t="shared" si="297"/>
        <v>137.61570329152244</v>
      </c>
      <c r="AQ249" s="33">
        <f t="shared" si="297"/>
        <v>139.42378560344443</v>
      </c>
    </row>
    <row r="250" spans="3:43" x14ac:dyDescent="0.35">
      <c r="C250" s="37">
        <f t="shared" si="275"/>
        <v>3170.2604088570674</v>
      </c>
      <c r="D250" s="37">
        <f t="shared" si="294"/>
        <v>2938.6374187271258</v>
      </c>
      <c r="E250" s="37">
        <f t="shared" si="276"/>
        <v>3312.6077152180887</v>
      </c>
      <c r="F250" s="37">
        <f t="shared" si="277"/>
        <v>3317.7184820065613</v>
      </c>
      <c r="G250" s="37">
        <f t="shared" ref="G250:G259" si="298">AQ42</f>
        <v>3132.0094036567421</v>
      </c>
      <c r="H250" s="37">
        <f t="shared" si="279"/>
        <v>2820.221</v>
      </c>
      <c r="J250" s="35">
        <f t="shared" si="280"/>
        <v>1.9511199691792686E-2</v>
      </c>
      <c r="K250" s="35">
        <f t="shared" si="295"/>
        <v>1.8226740764291986E-2</v>
      </c>
      <c r="L250" s="35">
        <f t="shared" si="281"/>
        <v>2.0160853320714121E-2</v>
      </c>
      <c r="M250" s="39">
        <f t="shared" si="282"/>
        <v>1.909233847444881E-2</v>
      </c>
      <c r="N250" s="35">
        <f t="shared" ref="N250:N256" si="299">AS45</f>
        <v>1.9361701235690868E-2</v>
      </c>
      <c r="O250" s="35">
        <f t="shared" si="284"/>
        <v>1.7260007292851952E-2</v>
      </c>
      <c r="Z250" s="37">
        <f t="shared" si="285"/>
        <v>3127.7039971589356</v>
      </c>
      <c r="AA250" s="37">
        <f>O100</f>
        <v>3169.4828088265049</v>
      </c>
      <c r="AB250" s="37">
        <f t="shared" si="286"/>
        <v>3029.8668397757492</v>
      </c>
      <c r="AC250" s="37">
        <f>AH125</f>
        <v>3611.5763623963799</v>
      </c>
      <c r="AD250" s="37">
        <f t="shared" si="288"/>
        <v>3218.549468055433</v>
      </c>
      <c r="AE250" s="37">
        <f t="shared" si="289"/>
        <v>2856.8030285296481</v>
      </c>
      <c r="AG250" s="38">
        <f t="shared" ref="AG250:AG258" si="300">G66</f>
        <v>1.9332279667766652E-2</v>
      </c>
      <c r="AH250" s="38"/>
      <c r="AI250" s="38">
        <f>Z125</f>
        <v>1.9245995020555084E-2</v>
      </c>
      <c r="AJ250" s="38">
        <f>AJ125</f>
        <v>1.9870990890057345E-2</v>
      </c>
      <c r="AK250" s="38">
        <f>AS65</f>
        <v>1.9412845020037234E-2</v>
      </c>
      <c r="AL250" s="35">
        <f t="shared" si="296"/>
        <v>1.7260007292851952E-2</v>
      </c>
      <c r="AN250" s="33">
        <f t="shared" si="292"/>
        <v>146.74654124199199</v>
      </c>
      <c r="AO250" s="33">
        <f t="shared" si="297"/>
        <v>149.65884885843525</v>
      </c>
      <c r="AP250" s="33">
        <f t="shared" si="297"/>
        <v>142.04194375879203</v>
      </c>
      <c r="AQ250" s="33">
        <f t="shared" si="297"/>
        <v>137.96220286942969</v>
      </c>
    </row>
    <row r="251" spans="3:43" x14ac:dyDescent="0.35">
      <c r="C251" s="69">
        <f t="shared" ref="C251:C260" si="301">F42</f>
        <v>3217.6646501660357</v>
      </c>
      <c r="D251" s="37">
        <f t="shared" si="294"/>
        <v>3127.7944691706939</v>
      </c>
      <c r="E251" s="37">
        <f t="shared" si="276"/>
        <v>3106.504844473779</v>
      </c>
      <c r="F251" s="37">
        <f t="shared" si="277"/>
        <v>3184.3280898128241</v>
      </c>
      <c r="G251" s="37">
        <f t="shared" si="298"/>
        <v>3083.9237860364833</v>
      </c>
      <c r="H251" s="37">
        <f t="shared" si="279"/>
        <v>2837.8879999999999</v>
      </c>
      <c r="J251" s="35">
        <f t="shared" ref="J251:J260" si="302">H42</f>
        <v>1.9046738930185957E-2</v>
      </c>
      <c r="K251" s="35">
        <f t="shared" si="295"/>
        <v>1.9124431527494098E-2</v>
      </c>
      <c r="L251" s="35">
        <f t="shared" si="281"/>
        <v>1.9466397621174643E-2</v>
      </c>
      <c r="M251" s="39">
        <f t="shared" si="282"/>
        <v>1.8258962844911852E-2</v>
      </c>
      <c r="N251" s="35">
        <f t="shared" si="299"/>
        <v>1.8760635884162147E-2</v>
      </c>
      <c r="O251" s="35">
        <f t="shared" si="284"/>
        <v>1.7120977943003893E-2</v>
      </c>
      <c r="Z251" s="37">
        <f t="shared" si="285"/>
        <v>3045.7411705532545</v>
      </c>
      <c r="AA251" s="37">
        <f t="shared" ref="AA251:AA256" si="303">O116</f>
        <v>3108.6161272991271</v>
      </c>
      <c r="AB251" s="37">
        <f t="shared" si="286"/>
        <v>3192.5142692619293</v>
      </c>
      <c r="AC251" s="37">
        <f>AH65</f>
        <v>3093.12177441943</v>
      </c>
      <c r="AD251" s="37">
        <f t="shared" si="288"/>
        <v>2940.779792136796</v>
      </c>
      <c r="AE251" s="37">
        <f t="shared" si="289"/>
        <v>2894.9844965955963</v>
      </c>
      <c r="AG251" s="38">
        <f t="shared" si="300"/>
        <v>2.0094526739140198E-2</v>
      </c>
      <c r="AH251" s="38"/>
      <c r="AI251" s="38">
        <f>Z65</f>
        <v>1.9021273882633472E-2</v>
      </c>
      <c r="AJ251" s="38">
        <f>AJ65</f>
        <v>1.7882211391663599E-2</v>
      </c>
      <c r="AK251" s="38">
        <f t="shared" ref="AK251:AK254" si="304">AS66</f>
        <v>1.8976456744018332E-2</v>
      </c>
      <c r="AL251" s="35">
        <f t="shared" si="296"/>
        <v>1.7120977943003893E-2</v>
      </c>
      <c r="AN251" s="36">
        <f t="shared" ref="AN251:AN260" si="305">B42</f>
        <v>151.62263916087474</v>
      </c>
      <c r="AO251" s="33">
        <f t="shared" ref="AO251:AO260" si="306">C42</f>
        <v>151.52136929996215</v>
      </c>
      <c r="AP251" s="33">
        <f t="shared" ref="AP251:AP260" si="307">D42</f>
        <v>149.31089985294565</v>
      </c>
      <c r="AQ251" s="33">
        <f t="shared" ref="AQ251:AQ260" si="308">E42</f>
        <v>148.28759633901677</v>
      </c>
    </row>
    <row r="252" spans="3:43" x14ac:dyDescent="0.35">
      <c r="C252" s="37">
        <f t="shared" si="301"/>
        <v>3140.2785991147116</v>
      </c>
      <c r="D252" s="37">
        <f t="shared" ref="D252:D262" si="309">O42</f>
        <v>2895.080048371316</v>
      </c>
      <c r="E252" s="37">
        <f t="shared" ref="E252:E261" si="310">X42</f>
        <v>3100.54238700006</v>
      </c>
      <c r="F252" s="37">
        <f t="shared" si="277"/>
        <v>3200.1570952449924</v>
      </c>
      <c r="G252" s="37">
        <f t="shared" si="298"/>
        <v>3057.6201121663771</v>
      </c>
      <c r="H252" s="37">
        <f t="shared" ref="H252:H261" si="311">AZ116</f>
        <v>2898.6330318832506</v>
      </c>
      <c r="J252" s="35">
        <f t="shared" si="302"/>
        <v>1.9752268120546878E-2</v>
      </c>
      <c r="K252" s="35">
        <f t="shared" ref="K252:K262" si="312">Q42</f>
        <v>1.857916255171508E-2</v>
      </c>
      <c r="L252" s="35">
        <f t="shared" ref="L252:L261" si="313">Z42</f>
        <v>1.8949265580372091E-2</v>
      </c>
      <c r="M252" s="39">
        <f t="shared" si="282"/>
        <v>1.83749364557616E-2</v>
      </c>
      <c r="N252" s="35">
        <f t="shared" si="299"/>
        <v>1.8483706938311736E-2</v>
      </c>
      <c r="O252" s="35">
        <f t="shared" ref="O252:O260" si="314">BB188</f>
        <v>1.7070422881270576E-2</v>
      </c>
      <c r="Z252" s="37">
        <f t="shared" ref="Z252:Z261" si="315">F116</f>
        <v>3206.1223128888792</v>
      </c>
      <c r="AA252" s="37">
        <f t="shared" si="303"/>
        <v>3241.5083913066514</v>
      </c>
      <c r="AB252" s="37">
        <f>X65</f>
        <v>3067.8130000000001</v>
      </c>
      <c r="AC252" s="37">
        <f t="shared" ref="AC252" si="316">AH66</f>
        <v>2720.5527778243741</v>
      </c>
      <c r="AD252" s="37">
        <f t="shared" ref="AD252:AD257" si="317">AQ116</f>
        <v>3182.8561327130301</v>
      </c>
      <c r="AE252" s="37">
        <f>AZ65</f>
        <v>2863.9270000000001</v>
      </c>
      <c r="AG252" s="38">
        <f t="shared" si="300"/>
        <v>1.9305262471645161E-2</v>
      </c>
      <c r="AH252" s="38"/>
      <c r="AI252" s="38">
        <f t="shared" ref="AI252:AI259" si="318">Z67</f>
        <v>1.9955466309827231E-2</v>
      </c>
      <c r="AJ252" s="38">
        <f t="shared" ref="AJ252" si="319">AJ66</f>
        <v>1.5979999606424378E-2</v>
      </c>
      <c r="AK252" s="38">
        <f t="shared" si="304"/>
        <v>1.8597260502367988E-2</v>
      </c>
      <c r="AL252" s="35"/>
      <c r="AN252" s="33">
        <f t="shared" si="305"/>
        <v>144.44342641658929</v>
      </c>
      <c r="AO252" s="33">
        <f t="shared" si="306"/>
        <v>145.19427855940347</v>
      </c>
      <c r="AP252" s="33">
        <f t="shared" si="307"/>
        <v>146.16863926530647</v>
      </c>
      <c r="AQ252" s="33">
        <f t="shared" si="308"/>
        <v>145.61228746354183</v>
      </c>
    </row>
    <row r="253" spans="3:43" x14ac:dyDescent="0.35">
      <c r="C253" s="37">
        <f t="shared" si="301"/>
        <v>2782.0885820564554</v>
      </c>
      <c r="D253" s="37">
        <f t="shared" si="309"/>
        <v>2735.4059095468888</v>
      </c>
      <c r="E253" s="37">
        <f t="shared" si="310"/>
        <v>3053.3724828098439</v>
      </c>
      <c r="F253" s="37">
        <f t="shared" si="277"/>
        <v>3506.4623403543997</v>
      </c>
      <c r="G253" s="37">
        <f t="shared" si="298"/>
        <v>3131.6789715334644</v>
      </c>
      <c r="H253" s="37">
        <f t="shared" si="311"/>
        <v>2887.1540595124397</v>
      </c>
      <c r="J253" s="35">
        <f t="shared" si="302"/>
        <v>1.8040015955075116E-2</v>
      </c>
      <c r="K253" s="35">
        <f t="shared" si="312"/>
        <v>1.8107494071146316E-2</v>
      </c>
      <c r="L253" s="35">
        <f t="shared" si="313"/>
        <v>1.9361913752047533E-2</v>
      </c>
      <c r="M253" s="39">
        <f t="shared" si="282"/>
        <v>2.0214976878429356E-2</v>
      </c>
      <c r="N253" s="35">
        <f t="shared" si="299"/>
        <v>1.9836954273330546E-2</v>
      </c>
      <c r="O253" s="35">
        <f t="shared" si="314"/>
        <v>1.8486009261756184E-2</v>
      </c>
      <c r="Z253" s="37">
        <f t="shared" si="315"/>
        <v>3210.450777371711</v>
      </c>
      <c r="AA253" s="37">
        <f t="shared" si="303"/>
        <v>3089.9991491206292</v>
      </c>
      <c r="AB253" s="37">
        <f t="shared" ref="AB253:AB260" si="320">X67</f>
        <v>3081.2440000000001</v>
      </c>
      <c r="AC253" s="37">
        <f t="shared" ref="AC253:AC259" si="321">AH68</f>
        <v>3176.8278296995582</v>
      </c>
      <c r="AD253" s="37">
        <f t="shared" si="317"/>
        <v>3257.2636930922781</v>
      </c>
      <c r="AE253" s="37">
        <f t="shared" ref="AE253:AE261" si="322">AZ66</f>
        <v>2882.181</v>
      </c>
      <c r="AG253" s="38">
        <f t="shared" si="300"/>
        <v>1.9558235309052305E-2</v>
      </c>
      <c r="AH253" s="38"/>
      <c r="AI253" s="38">
        <f t="shared" si="318"/>
        <v>1.9502591099332743E-2</v>
      </c>
      <c r="AJ253" s="38">
        <f t="shared" ref="AJ253:AJ259" si="323">AJ68</f>
        <v>1.830041331997825E-2</v>
      </c>
      <c r="AK253" s="38">
        <f t="shared" si="304"/>
        <v>1.9029479235068682E-2</v>
      </c>
      <c r="AL253" s="35"/>
      <c r="AN253" s="33">
        <f t="shared" si="305"/>
        <v>144.44687683224913</v>
      </c>
      <c r="AO253" s="33">
        <f t="shared" si="306"/>
        <v>144.92951858933344</v>
      </c>
      <c r="AP253" s="33">
        <f t="shared" si="307"/>
        <v>144.75391316252046</v>
      </c>
      <c r="AQ253" s="33">
        <f t="shared" si="308"/>
        <v>140.9872760324042</v>
      </c>
    </row>
    <row r="254" spans="3:43" x14ac:dyDescent="0.35">
      <c r="C254" s="37">
        <f t="shared" si="301"/>
        <v>2730.0181663186345</v>
      </c>
      <c r="D254" s="37">
        <f t="shared" si="309"/>
        <v>3117.9165635025279</v>
      </c>
      <c r="E254" s="37">
        <f t="shared" si="310"/>
        <v>3145.949373454328</v>
      </c>
      <c r="F254" s="37">
        <f t="shared" ref="F254:F263" si="324">AH42</f>
        <v>3429.4844823098601</v>
      </c>
      <c r="G254" s="37">
        <f t="shared" si="298"/>
        <v>3055.8484133430843</v>
      </c>
      <c r="H254" s="37">
        <f t="shared" si="311"/>
        <v>2896.1191454939858</v>
      </c>
      <c r="J254" s="35">
        <f t="shared" si="302"/>
        <v>1.8211526278352017E-2</v>
      </c>
      <c r="K254" s="35">
        <f t="shared" si="312"/>
        <v>1.9441576822902248E-2</v>
      </c>
      <c r="L254" s="35">
        <f t="shared" si="313"/>
        <v>1.9463256490521955E-2</v>
      </c>
      <c r="M254" s="39">
        <f t="shared" ref="M254:M263" si="325">AJ42</f>
        <v>1.9930331983050772E-2</v>
      </c>
      <c r="N254" s="35">
        <f t="shared" si="299"/>
        <v>1.8584878939484885E-2</v>
      </c>
      <c r="O254" s="35">
        <f t="shared" si="314"/>
        <v>1.8198148150903475E-2</v>
      </c>
      <c r="Z254" s="37">
        <f t="shared" si="315"/>
        <v>3188.2357870401552</v>
      </c>
      <c r="AA254" s="37">
        <f t="shared" si="303"/>
        <v>3161.9441574702496</v>
      </c>
      <c r="AB254" s="37">
        <f t="shared" si="320"/>
        <v>3164.49</v>
      </c>
      <c r="AC254" s="37">
        <f t="shared" si="321"/>
        <v>3140.793999104751</v>
      </c>
      <c r="AD254" s="37">
        <f t="shared" si="317"/>
        <v>2982.788670232665</v>
      </c>
      <c r="AE254" s="37">
        <f t="shared" si="322"/>
        <v>2779.826</v>
      </c>
      <c r="AG254" s="38">
        <f t="shared" si="300"/>
        <v>1.9202603244743773E-2</v>
      </c>
      <c r="AH254" s="38"/>
      <c r="AI254" s="38">
        <f t="shared" si="318"/>
        <v>1.9661237300021776E-2</v>
      </c>
      <c r="AJ254" s="38">
        <f t="shared" si="323"/>
        <v>1.8068577623123819E-2</v>
      </c>
      <c r="AK254" s="38">
        <f t="shared" si="304"/>
        <v>1.9273481891052584E-2</v>
      </c>
      <c r="AL254" s="35"/>
      <c r="AN254" s="33">
        <f t="shared" si="305"/>
        <v>145.07238527553366</v>
      </c>
      <c r="AO254" s="33">
        <f t="shared" si="306"/>
        <v>146.33062142309669</v>
      </c>
      <c r="AP254" s="33">
        <f t="shared" si="307"/>
        <v>144.60929661258842</v>
      </c>
      <c r="AQ254" s="33">
        <f t="shared" si="308"/>
        <v>144.01162290962066</v>
      </c>
    </row>
    <row r="255" spans="3:43" x14ac:dyDescent="0.35">
      <c r="C255" s="37">
        <f t="shared" si="301"/>
        <v>3148.4991712395117</v>
      </c>
      <c r="D255" s="37">
        <f t="shared" si="309"/>
        <v>3061.4891981641535</v>
      </c>
      <c r="E255" s="37">
        <f t="shared" si="310"/>
        <v>3103.9300055019385</v>
      </c>
      <c r="F255" s="37">
        <f t="shared" si="324"/>
        <v>3463.4891112937303</v>
      </c>
      <c r="G255" s="37">
        <f t="shared" si="298"/>
        <v>2905.2172312277057</v>
      </c>
      <c r="H255" s="37">
        <f t="shared" si="311"/>
        <v>2859.0846725264769</v>
      </c>
      <c r="J255" s="35">
        <f t="shared" si="302"/>
        <v>1.9158593479680807E-2</v>
      </c>
      <c r="K255" s="35">
        <f t="shared" si="312"/>
        <v>1.8705773962403721E-2</v>
      </c>
      <c r="L255" s="35">
        <f t="shared" si="313"/>
        <v>1.9277222972304848E-2</v>
      </c>
      <c r="M255" s="39">
        <f t="shared" si="325"/>
        <v>2.0147012221740698E-2</v>
      </c>
      <c r="N255" s="35">
        <f t="shared" si="299"/>
        <v>1.905763267729129E-2</v>
      </c>
      <c r="O255" s="35">
        <f t="shared" si="314"/>
        <v>1.7370530422158761E-2</v>
      </c>
      <c r="Z255" s="37">
        <f t="shared" si="315"/>
        <v>3186.4505024344576</v>
      </c>
      <c r="AA255" s="37">
        <f t="shared" si="303"/>
        <v>3246.9480742778542</v>
      </c>
      <c r="AB255" s="37">
        <f t="shared" si="320"/>
        <v>3207.76</v>
      </c>
      <c r="AC255" s="37">
        <f t="shared" si="321"/>
        <v>3249.5895224601186</v>
      </c>
      <c r="AD255" s="37">
        <f t="shared" si="317"/>
        <v>3140.8992654687695</v>
      </c>
      <c r="AE255" s="37">
        <f t="shared" si="322"/>
        <v>2743.674</v>
      </c>
      <c r="AG255" s="38">
        <f t="shared" si="300"/>
        <v>1.9774122015260596E-2</v>
      </c>
      <c r="AH255" s="38"/>
      <c r="AI255" s="38">
        <f t="shared" si="318"/>
        <v>1.9608515261264517E-2</v>
      </c>
      <c r="AJ255" s="38">
        <f t="shared" si="323"/>
        <v>1.9029039940440407E-2</v>
      </c>
      <c r="AK255" s="38">
        <f>AS71</f>
        <v>1.9329517106437943E-2</v>
      </c>
      <c r="AL255" s="35"/>
      <c r="AN255" s="33">
        <f t="shared" si="305"/>
        <v>148.30664059250452</v>
      </c>
      <c r="AO255" s="33">
        <f t="shared" si="306"/>
        <v>148.71497787258289</v>
      </c>
      <c r="AP255" s="33">
        <f t="shared" si="307"/>
        <v>147.70454416171478</v>
      </c>
      <c r="AQ255" s="33">
        <f t="shared" si="308"/>
        <v>144.68454053824391</v>
      </c>
    </row>
    <row r="256" spans="3:43" x14ac:dyDescent="0.35">
      <c r="C256" s="37">
        <f t="shared" si="301"/>
        <v>3129.0289105589936</v>
      </c>
      <c r="D256" s="37">
        <f t="shared" si="309"/>
        <v>2700.9239728044413</v>
      </c>
      <c r="E256" s="37">
        <f t="shared" si="310"/>
        <v>3178.313982956653</v>
      </c>
      <c r="F256" s="37">
        <f t="shared" si="324"/>
        <v>3395.0569241204871</v>
      </c>
      <c r="G256" s="37">
        <f t="shared" si="298"/>
        <v>3247.6166853788091</v>
      </c>
      <c r="H256" s="37">
        <f t="shared" si="311"/>
        <v>2714.6995621557126</v>
      </c>
      <c r="J256" s="35">
        <f t="shared" si="302"/>
        <v>1.9631843494250172E-2</v>
      </c>
      <c r="K256" s="35">
        <f t="shared" si="312"/>
        <v>1.7114048937615648E-2</v>
      </c>
      <c r="L256" s="35">
        <f t="shared" si="313"/>
        <v>1.9430018746163749E-2</v>
      </c>
      <c r="M256" s="35">
        <f t="shared" si="325"/>
        <v>1.9715059712482778E-2</v>
      </c>
      <c r="N256" s="35">
        <f t="shared" si="299"/>
        <v>1.9261523157903599E-2</v>
      </c>
      <c r="O256" s="35">
        <f t="shared" si="314"/>
        <v>1.6871816139620282E-2</v>
      </c>
      <c r="Z256" s="37">
        <f t="shared" si="315"/>
        <v>2873.484885842498</v>
      </c>
      <c r="AA256" s="37">
        <f t="shared" si="303"/>
        <v>3152.4431401320612</v>
      </c>
      <c r="AB256" s="37">
        <f t="shared" si="320"/>
        <v>3093.4349999999999</v>
      </c>
      <c r="AC256" s="37">
        <f t="shared" si="321"/>
        <v>3193.5108589300439</v>
      </c>
      <c r="AD256" s="37">
        <f t="shared" si="317"/>
        <v>3097.5885174786217</v>
      </c>
      <c r="AE256" s="37">
        <f t="shared" si="322"/>
        <v>2695.1350000000002</v>
      </c>
      <c r="AG256" s="38">
        <f t="shared" si="300"/>
        <v>1.9843979480644723E-2</v>
      </c>
      <c r="AH256" s="38"/>
      <c r="AI256" s="38">
        <f t="shared" si="318"/>
        <v>1.9352373815238501E-2</v>
      </c>
      <c r="AJ256" s="38">
        <f t="shared" si="323"/>
        <v>1.8773015507644503E-2</v>
      </c>
      <c r="AK256" s="38">
        <f>AS72</f>
        <v>1.9143099024639801E-2</v>
      </c>
      <c r="AL256" s="35"/>
      <c r="AN256" s="33">
        <f t="shared" si="305"/>
        <v>147.2041451736537</v>
      </c>
      <c r="AO256" s="33">
        <f t="shared" si="306"/>
        <v>147.28004733912357</v>
      </c>
      <c r="AP256" s="33">
        <f t="shared" si="307"/>
        <v>146.28380860376615</v>
      </c>
      <c r="AQ256" s="33">
        <f t="shared" si="308"/>
        <v>143.80930596519534</v>
      </c>
    </row>
    <row r="257" spans="3:43" x14ac:dyDescent="0.35">
      <c r="C257" s="37">
        <f t="shared" si="301"/>
        <v>3000.1878316497396</v>
      </c>
      <c r="D257" s="37">
        <f t="shared" si="309"/>
        <v>3087.4044073553982</v>
      </c>
      <c r="E257" s="37">
        <f t="shared" si="310"/>
        <v>3120.6127167010022</v>
      </c>
      <c r="F257" s="37">
        <f t="shared" si="324"/>
        <v>3497.5525915366861</v>
      </c>
      <c r="G257" s="37">
        <f t="shared" si="298"/>
        <v>2996.2068547630856</v>
      </c>
      <c r="H257" s="37">
        <f t="shared" si="311"/>
        <v>2848.7498587934438</v>
      </c>
      <c r="J257" s="35">
        <f t="shared" si="302"/>
        <v>1.9644844723929963E-2</v>
      </c>
      <c r="K257" s="35">
        <f t="shared" si="312"/>
        <v>1.8997961985090212E-2</v>
      </c>
      <c r="L257" s="35">
        <f t="shared" si="313"/>
        <v>1.9425714522275872E-2</v>
      </c>
      <c r="M257" s="35">
        <f t="shared" si="325"/>
        <v>2.0151559838633669E-2</v>
      </c>
      <c r="N257" s="35">
        <f>AS65</f>
        <v>1.9412845020037234E-2</v>
      </c>
      <c r="O257" s="35">
        <f t="shared" si="314"/>
        <v>1.8031046386155682E-2</v>
      </c>
      <c r="Z257" s="37">
        <f t="shared" si="315"/>
        <v>3005.814254148841</v>
      </c>
      <c r="AA257" s="37">
        <f>O123</f>
        <v>2967.2586767428079</v>
      </c>
      <c r="AB257" s="37">
        <f t="shared" si="320"/>
        <v>3067.1950000000002</v>
      </c>
      <c r="AC257" s="37">
        <f t="shared" si="321"/>
        <v>2831.5192618058322</v>
      </c>
      <c r="AD257" s="37">
        <f t="shared" si="317"/>
        <v>2940.6418428696425</v>
      </c>
      <c r="AE257" s="37">
        <f t="shared" si="322"/>
        <v>2761.712</v>
      </c>
      <c r="AG257" s="38">
        <f t="shared" si="300"/>
        <v>1.9304411468480314E-2</v>
      </c>
      <c r="AH257" s="38"/>
      <c r="AI257" s="38">
        <f t="shared" si="318"/>
        <v>1.9992926942528771E-2</v>
      </c>
      <c r="AJ257" s="38">
        <f t="shared" si="323"/>
        <v>1.6814559545790086E-2</v>
      </c>
      <c r="AK257" s="38">
        <f>AS73</f>
        <v>1.9130019036795631E-2</v>
      </c>
      <c r="AL257" s="35"/>
      <c r="AN257" s="33">
        <f t="shared" si="305"/>
        <v>144.03503915066577</v>
      </c>
      <c r="AO257" s="33">
        <f t="shared" si="306"/>
        <v>144.47414991800352</v>
      </c>
      <c r="AP257" s="33">
        <f t="shared" si="307"/>
        <v>145.12735883241385</v>
      </c>
      <c r="AQ257" s="33">
        <f t="shared" si="308"/>
        <v>143.33602810577386</v>
      </c>
    </row>
    <row r="258" spans="3:43" x14ac:dyDescent="0.35">
      <c r="C258" s="37">
        <f t="shared" si="301"/>
        <v>3057.3345894065969</v>
      </c>
      <c r="D258" s="37">
        <f t="shared" si="309"/>
        <v>2835.656524746576</v>
      </c>
      <c r="E258" s="37">
        <f t="shared" si="310"/>
        <v>3130.7103000938614</v>
      </c>
      <c r="F258" s="37">
        <f t="shared" si="324"/>
        <v>3384.444762198269</v>
      </c>
      <c r="G258" s="37">
        <f t="shared" si="298"/>
        <v>3109.45942718273</v>
      </c>
      <c r="H258" s="37">
        <f t="shared" si="311"/>
        <v>2823.712457509625</v>
      </c>
      <c r="J258" s="35">
        <f t="shared" si="302"/>
        <v>1.9670091411768831E-2</v>
      </c>
      <c r="K258" s="35">
        <f t="shared" si="312"/>
        <v>1.7402230529965909E-2</v>
      </c>
      <c r="L258" s="35">
        <f t="shared" si="313"/>
        <v>1.9485981609247832E-2</v>
      </c>
      <c r="M258" s="35">
        <f t="shared" si="325"/>
        <v>1.9773317268108864E-2</v>
      </c>
      <c r="N258" s="35">
        <f>AS66</f>
        <v>1.8976456744018332E-2</v>
      </c>
      <c r="O258" s="35">
        <f t="shared" si="314"/>
        <v>1.7159602604357591E-2</v>
      </c>
      <c r="Z258" s="37">
        <f t="shared" si="315"/>
        <v>3122.7262470029614</v>
      </c>
      <c r="AA258" s="37">
        <f>O125</f>
        <v>3024.9508312900871</v>
      </c>
      <c r="AB258" s="37">
        <f t="shared" si="320"/>
        <v>3231.8629999999998</v>
      </c>
      <c r="AC258" s="37">
        <f t="shared" si="321"/>
        <v>3058.775894017595</v>
      </c>
      <c r="AD258" s="37">
        <f>AQ123</f>
        <v>2894.5338604748022</v>
      </c>
      <c r="AE258" s="37">
        <f t="shared" si="322"/>
        <v>2748.5250000000001</v>
      </c>
      <c r="AG258" s="38">
        <f t="shared" si="300"/>
        <v>1.889530918366699E-2</v>
      </c>
      <c r="AH258" s="38"/>
      <c r="AI258" s="38">
        <f t="shared" si="318"/>
        <v>2.0094991041800823E-2</v>
      </c>
      <c r="AJ258" s="38">
        <f t="shared" si="323"/>
        <v>1.8046140624784015E-2</v>
      </c>
      <c r="AK258" s="38">
        <f>AS74</f>
        <v>1.9290174879950564E-2</v>
      </c>
      <c r="AL258" s="35"/>
      <c r="AN258" s="33">
        <f t="shared" si="305"/>
        <v>145.55561015532646</v>
      </c>
      <c r="AO258" s="33">
        <f t="shared" si="306"/>
        <v>146.11388112294861</v>
      </c>
      <c r="AP258" s="33">
        <f t="shared" si="307"/>
        <v>144.97290583743646</v>
      </c>
      <c r="AQ258" s="33">
        <f t="shared" si="308"/>
        <v>145.2577409415934</v>
      </c>
    </row>
    <row r="259" spans="3:43" x14ac:dyDescent="0.35">
      <c r="C259" s="37">
        <f t="shared" si="301"/>
        <v>2857.380183265258</v>
      </c>
      <c r="D259" s="37">
        <f t="shared" si="309"/>
        <v>3255.4739473302288</v>
      </c>
      <c r="E259" s="37">
        <f t="shared" si="310"/>
        <v>3175.5959942546419</v>
      </c>
      <c r="F259" s="37">
        <f t="shared" si="324"/>
        <v>3244.7564026470423</v>
      </c>
      <c r="G259" s="37">
        <f t="shared" si="298"/>
        <v>3141.845295134091</v>
      </c>
      <c r="H259" s="37">
        <f t="shared" si="311"/>
        <v>2746.6689122990679</v>
      </c>
      <c r="J259" s="35">
        <f t="shared" si="302"/>
        <v>1.8302037098455803E-2</v>
      </c>
      <c r="K259" s="35">
        <f t="shared" si="312"/>
        <v>1.9569251671607252E-2</v>
      </c>
      <c r="L259" s="35">
        <f t="shared" si="313"/>
        <v>1.930615882457146E-2</v>
      </c>
      <c r="M259" s="35">
        <f t="shared" si="325"/>
        <v>1.8984669292627265E-2</v>
      </c>
      <c r="N259" s="39">
        <f>AS67</f>
        <v>1.8597260502367988E-2</v>
      </c>
      <c r="O259" s="35">
        <f t="shared" si="314"/>
        <v>1.771206107886443E-2</v>
      </c>
      <c r="Z259" s="37">
        <f t="shared" si="315"/>
        <v>3019.6974004098588</v>
      </c>
      <c r="AA259" s="37"/>
      <c r="AB259" s="37">
        <f t="shared" si="320"/>
        <v>3273.991</v>
      </c>
      <c r="AC259" s="37">
        <f t="shared" si="321"/>
        <v>2861.8536444364404</v>
      </c>
      <c r="AD259" s="37">
        <f>AQ124</f>
        <v>3132.2270659365463</v>
      </c>
      <c r="AE259" s="37">
        <f t="shared" si="322"/>
        <v>2826.8310000000001</v>
      </c>
      <c r="AG259" s="38"/>
      <c r="AI259" s="38">
        <f t="shared" si="318"/>
        <v>2.0253662584533979E-2</v>
      </c>
      <c r="AJ259" s="38">
        <f t="shared" si="323"/>
        <v>1.6991885386709985E-2</v>
      </c>
      <c r="AK259" s="38"/>
      <c r="AL259" s="35"/>
      <c r="AN259" s="33">
        <f t="shared" si="305"/>
        <v>145.24562424201443</v>
      </c>
      <c r="AO259" s="33">
        <f t="shared" si="306"/>
        <v>146.06188681541519</v>
      </c>
      <c r="AP259" s="33">
        <f t="shared" si="307"/>
        <v>144.67554689210704</v>
      </c>
      <c r="AQ259" s="33">
        <f t="shared" si="308"/>
        <v>142.50778049649008</v>
      </c>
    </row>
    <row r="260" spans="3:43" x14ac:dyDescent="0.35">
      <c r="C260" s="37">
        <f t="shared" si="301"/>
        <v>3093.5283790342814</v>
      </c>
      <c r="D260" s="37">
        <f t="shared" si="309"/>
        <v>3060.8270121580495</v>
      </c>
      <c r="E260" s="37">
        <f t="shared" si="310"/>
        <v>3088.4318287391602</v>
      </c>
      <c r="F260" s="37">
        <f t="shared" si="324"/>
        <v>3366.7664174661236</v>
      </c>
      <c r="G260" s="37">
        <f>AQ65</f>
        <v>3081.7469999999998</v>
      </c>
      <c r="H260" s="37">
        <f t="shared" si="311"/>
        <v>2856.8030285296481</v>
      </c>
      <c r="J260" s="35">
        <f t="shared" si="302"/>
        <v>1.9232809292499115E-2</v>
      </c>
      <c r="K260" s="35">
        <f t="shared" si="312"/>
        <v>1.8643695522195244E-2</v>
      </c>
      <c r="L260" s="35">
        <f t="shared" si="313"/>
        <v>1.8948137445132459E-2</v>
      </c>
      <c r="M260" s="35">
        <f t="shared" si="325"/>
        <v>1.9364903143350359E-2</v>
      </c>
      <c r="N260" s="39">
        <f>AS68</f>
        <v>1.9029479235068682E-2</v>
      </c>
      <c r="O260" s="35">
        <f t="shared" si="314"/>
        <v>1.7443705204862103E-2</v>
      </c>
      <c r="Z260" s="37">
        <f t="shared" si="315"/>
        <v>3156.1581673128708</v>
      </c>
      <c r="AA260" s="37"/>
      <c r="AB260" s="37">
        <f t="shared" si="320"/>
        <v>3205.4589999999998</v>
      </c>
      <c r="AC260" s="37"/>
      <c r="AD260" s="37">
        <f>AQ125</f>
        <v>3201.9638692236231</v>
      </c>
      <c r="AE260" s="37">
        <f t="shared" si="322"/>
        <v>2820.221</v>
      </c>
      <c r="AG260" s="38"/>
      <c r="AI260" s="38"/>
      <c r="AJ260" s="38"/>
      <c r="AK260" s="38"/>
      <c r="AN260" s="33">
        <f t="shared" si="305"/>
        <v>144.38857671616108</v>
      </c>
      <c r="AO260" s="33">
        <f t="shared" si="306"/>
        <v>144.672432368822</v>
      </c>
      <c r="AP260" s="33">
        <f t="shared" si="307"/>
        <v>144.00054649191469</v>
      </c>
      <c r="AQ260" s="33">
        <f t="shared" si="308"/>
        <v>142.59974734823393</v>
      </c>
    </row>
    <row r="261" spans="3:43" x14ac:dyDescent="0.35">
      <c r="C261" s="69">
        <f t="shared" ref="C261:C270" si="326">F65</f>
        <v>3155.0729999999999</v>
      </c>
      <c r="D261" s="37">
        <f t="shared" si="309"/>
        <v>3106.911445115913</v>
      </c>
      <c r="E261" s="37">
        <f t="shared" si="310"/>
        <v>3241.4414451250964</v>
      </c>
      <c r="F261" s="37">
        <f t="shared" si="324"/>
        <v>3400.2781525915866</v>
      </c>
      <c r="G261" s="37">
        <f>AQ66</f>
        <v>3088.1590000000001</v>
      </c>
      <c r="H261" s="37">
        <f t="shared" si="311"/>
        <v>2894.9844965955963</v>
      </c>
      <c r="J261" s="35">
        <f t="shared" ref="J261:J270" si="327">H65</f>
        <v>1.9760330044574902E-2</v>
      </c>
      <c r="K261" s="35">
        <f t="shared" si="312"/>
        <v>1.9192396906534966E-2</v>
      </c>
      <c r="L261" s="35">
        <f t="shared" si="313"/>
        <v>1.9750649700094554E-2</v>
      </c>
      <c r="M261" s="35">
        <f t="shared" si="325"/>
        <v>1.9741978793885274E-2</v>
      </c>
      <c r="N261" s="39">
        <f>AS69</f>
        <v>1.9273481891052584E-2</v>
      </c>
      <c r="O261" s="35">
        <f>BB214</f>
        <v>1.8159556586565154E-2</v>
      </c>
      <c r="Z261" s="37">
        <f t="shared" si="315"/>
        <v>3135.5805711216435</v>
      </c>
      <c r="AA261" s="37"/>
      <c r="AB261" s="37"/>
      <c r="AC261" s="37"/>
      <c r="AD261" s="37">
        <f>AQ65</f>
        <v>3081.7469999999998</v>
      </c>
      <c r="AE261" s="37">
        <f t="shared" si="322"/>
        <v>2837.8879999999999</v>
      </c>
      <c r="AG261" s="38"/>
      <c r="AI261" s="38"/>
      <c r="AJ261" s="38"/>
      <c r="AK261" s="38"/>
      <c r="AN261" s="36">
        <f t="shared" ref="AN261:AN270" si="328">B65</f>
        <v>146.79385671508814</v>
      </c>
      <c r="AO261" s="33">
        <f t="shared" ref="AO261:AO270" si="329">C65</f>
        <v>146.32711768869993</v>
      </c>
      <c r="AP261" s="33">
        <f t="shared" ref="AP261:AP270" si="330">D65</f>
        <v>144.74899934923351</v>
      </c>
      <c r="AQ261" s="33">
        <f t="shared" ref="AQ261:AQ270" si="331">E65</f>
        <v>144.7752704831876</v>
      </c>
    </row>
    <row r="262" spans="3:43" x14ac:dyDescent="0.35">
      <c r="C262" s="37">
        <f t="shared" si="326"/>
        <v>3108.3609999999999</v>
      </c>
      <c r="D262" s="37">
        <f t="shared" si="309"/>
        <v>3208.6728538093871</v>
      </c>
      <c r="E262" s="37">
        <f>X65</f>
        <v>3067.8130000000001</v>
      </c>
      <c r="F262" s="37">
        <f t="shared" si="324"/>
        <v>3244.3959000187456</v>
      </c>
      <c r="G262" s="37">
        <f>AQ67</f>
        <v>3006.9769999999999</v>
      </c>
      <c r="H262" s="37">
        <f t="shared" ref="H262:H270" si="332">AZ188</f>
        <v>2764.3831149707898</v>
      </c>
      <c r="J262" s="35">
        <f t="shared" si="327"/>
        <v>1.9324502623265238E-2</v>
      </c>
      <c r="K262" s="35">
        <f t="shared" si="312"/>
        <v>1.9579863887848274E-2</v>
      </c>
      <c r="L262" s="35">
        <f>Z65</f>
        <v>1.9021273882633472E-2</v>
      </c>
      <c r="M262" s="35">
        <f t="shared" si="325"/>
        <v>1.8963714059433038E-2</v>
      </c>
      <c r="N262" s="39">
        <f>AS71</f>
        <v>1.9329517106437943E-2</v>
      </c>
      <c r="O262" s="35">
        <f>BB216</f>
        <v>1.6174623268898521E-2</v>
      </c>
      <c r="Z262" s="37">
        <f>F65</f>
        <v>3155.0729999999999</v>
      </c>
      <c r="AA262" s="37"/>
      <c r="AB262" s="37"/>
      <c r="AC262" s="37"/>
      <c r="AD262" s="37">
        <f t="shared" ref="AD262:AD265" si="333">AQ66</f>
        <v>3088.1590000000001</v>
      </c>
      <c r="AE262" s="37"/>
      <c r="AG262" s="38"/>
      <c r="AI262" s="38"/>
      <c r="AK262" s="38"/>
      <c r="AN262" s="33">
        <f t="shared" si="328"/>
        <v>146.7268456962853</v>
      </c>
      <c r="AO262" s="33">
        <f t="shared" si="329"/>
        <v>146.16229864987028</v>
      </c>
      <c r="AP262" s="33">
        <f t="shared" si="330"/>
        <v>144.53425213680651</v>
      </c>
      <c r="AQ262" s="33">
        <f t="shared" si="331"/>
        <v>144.55747058697085</v>
      </c>
    </row>
    <row r="263" spans="3:43" x14ac:dyDescent="0.35">
      <c r="C263" s="37">
        <f t="shared" si="326"/>
        <v>3018.453</v>
      </c>
      <c r="D263" s="37">
        <f>O91</f>
        <v>3192.9172761864297</v>
      </c>
      <c r="E263" s="37">
        <f t="shared" ref="E263:E270" si="334">X67</f>
        <v>3081.2440000000001</v>
      </c>
      <c r="F263" s="37">
        <f t="shared" si="324"/>
        <v>3328.4763539953483</v>
      </c>
      <c r="G263" s="37">
        <f>AQ68</f>
        <v>3114.1489999999999</v>
      </c>
      <c r="H263" s="37">
        <f t="shared" si="332"/>
        <v>2972.2114951928402</v>
      </c>
      <c r="J263" s="35">
        <f t="shared" si="327"/>
        <v>2.0075419535962782E-2</v>
      </c>
      <c r="K263" s="35">
        <f>Q116</f>
        <v>1.8362018261521691E-2</v>
      </c>
      <c r="L263" s="35">
        <f t="shared" ref="L263:L270" si="335">Z67</f>
        <v>1.9955466309827231E-2</v>
      </c>
      <c r="M263" s="35">
        <f t="shared" si="325"/>
        <v>1.9873603371430713E-2</v>
      </c>
      <c r="N263" s="39">
        <f>AS72</f>
        <v>1.9143099024639801E-2</v>
      </c>
      <c r="O263" s="35">
        <f>BB217</f>
        <v>1.7031518289593425E-2</v>
      </c>
      <c r="Z263" s="37">
        <f t="shared" ref="Z263:Z271" si="336">F66</f>
        <v>3108.3609999999999</v>
      </c>
      <c r="AA263" s="37"/>
      <c r="AB263" s="37"/>
      <c r="AC263" s="37"/>
      <c r="AD263" s="37">
        <f t="shared" si="333"/>
        <v>3006.9769999999999</v>
      </c>
      <c r="AE263" s="37"/>
      <c r="AG263" s="38"/>
      <c r="AI263" s="38"/>
      <c r="AK263" s="38"/>
      <c r="AN263" s="33">
        <f t="shared" si="328"/>
        <v>145.98670353552424</v>
      </c>
      <c r="AO263" s="33">
        <f t="shared" si="329"/>
        <v>145.79304752725312</v>
      </c>
      <c r="AP263" s="33">
        <f t="shared" si="330"/>
        <v>144.14298758710365</v>
      </c>
      <c r="AQ263" s="33">
        <f t="shared" si="331"/>
        <v>144.16264109522558</v>
      </c>
    </row>
    <row r="264" spans="3:43" x14ac:dyDescent="0.35">
      <c r="C264" s="37">
        <f t="shared" si="326"/>
        <v>3122.5250000000001</v>
      </c>
      <c r="D264" s="37">
        <f>O92</f>
        <v>3237.1822712523644</v>
      </c>
      <c r="E264" s="37">
        <f t="shared" si="334"/>
        <v>3164.49</v>
      </c>
      <c r="F264" s="37">
        <f t="shared" ref="F264:F273" si="337">AH65</f>
        <v>3093.12177441943</v>
      </c>
      <c r="G264" s="37">
        <f>AQ69</f>
        <v>3118.8359999999998</v>
      </c>
      <c r="H264" s="37">
        <f t="shared" si="332"/>
        <v>2929.6291663007</v>
      </c>
      <c r="J264" s="35">
        <f t="shared" si="327"/>
        <v>1.9277557227854444E-2</v>
      </c>
      <c r="K264" s="35">
        <f>Q118</f>
        <v>1.8785793869157789E-2</v>
      </c>
      <c r="L264" s="35">
        <f t="shared" si="335"/>
        <v>1.9502591099332743E-2</v>
      </c>
      <c r="M264" s="35">
        <f>AJ65</f>
        <v>1.7882211391663599E-2</v>
      </c>
      <c r="N264" s="39">
        <f>AS73</f>
        <v>1.9130019036795631E-2</v>
      </c>
      <c r="O264" s="35">
        <f>BB218</f>
        <v>1.7097226482798569E-2</v>
      </c>
      <c r="Z264" s="37">
        <f t="shared" si="336"/>
        <v>3018.453</v>
      </c>
      <c r="AA264" s="37"/>
      <c r="AB264" s="37"/>
      <c r="AC264" s="37"/>
      <c r="AD264" s="37">
        <f t="shared" si="333"/>
        <v>3114.1489999999999</v>
      </c>
      <c r="AE264" s="37"/>
      <c r="AI264" s="38"/>
      <c r="AK264" s="38"/>
      <c r="AN264" s="33">
        <f t="shared" si="328"/>
        <v>147.46365215827973</v>
      </c>
      <c r="AO264" s="33">
        <f t="shared" si="329"/>
        <v>148.57290976214523</v>
      </c>
      <c r="AP264" s="33">
        <f t="shared" si="330"/>
        <v>146.64628921865071</v>
      </c>
      <c r="AQ264" s="33">
        <f t="shared" si="331"/>
        <v>146.67141652702409</v>
      </c>
    </row>
    <row r="265" spans="3:43" x14ac:dyDescent="0.35">
      <c r="C265" s="37">
        <f t="shared" si="326"/>
        <v>3160.7289999999998</v>
      </c>
      <c r="D265" s="37">
        <f>O93</f>
        <v>3118.8135617856178</v>
      </c>
      <c r="E265" s="37">
        <f t="shared" si="334"/>
        <v>3207.76</v>
      </c>
      <c r="F265" s="37">
        <f t="shared" si="337"/>
        <v>2720.5527778243741</v>
      </c>
      <c r="G265" s="37">
        <f>AQ71</f>
        <v>3104.0450000000001</v>
      </c>
      <c r="H265" s="37">
        <f t="shared" si="332"/>
        <v>2822.26143836762</v>
      </c>
      <c r="J265" s="35">
        <f t="shared" si="327"/>
        <v>1.9544215408387012E-2</v>
      </c>
      <c r="K265" s="35">
        <f>Q119</f>
        <v>1.8727674137934486E-2</v>
      </c>
      <c r="L265" s="35">
        <f t="shared" si="335"/>
        <v>1.9661237300021776E-2</v>
      </c>
      <c r="M265" s="35">
        <f>AJ66</f>
        <v>1.5979999606424378E-2</v>
      </c>
      <c r="N265" s="39">
        <f>AS74</f>
        <v>1.9290174879950564E-2</v>
      </c>
      <c r="O265" s="35">
        <f>BB219</f>
        <v>1.7181156121883288E-2</v>
      </c>
      <c r="Z265" s="37">
        <f t="shared" si="336"/>
        <v>3122.5250000000001</v>
      </c>
      <c r="AA265" s="37"/>
      <c r="AB265" s="37"/>
      <c r="AC265" s="37"/>
      <c r="AD265" s="37">
        <f t="shared" si="333"/>
        <v>3118.8359999999998</v>
      </c>
      <c r="AE265" s="37"/>
      <c r="AI265" s="38"/>
      <c r="AN265" s="33">
        <f t="shared" si="328"/>
        <v>145.80014115274537</v>
      </c>
      <c r="AO265" s="33">
        <f t="shared" si="329"/>
        <v>146.64133003898107</v>
      </c>
      <c r="AP265" s="33">
        <f t="shared" si="330"/>
        <v>144.81783518538035</v>
      </c>
      <c r="AQ265" s="33">
        <f t="shared" si="331"/>
        <v>144.84689509360217</v>
      </c>
    </row>
    <row r="266" spans="3:43" x14ac:dyDescent="0.35">
      <c r="C266" s="37">
        <f t="shared" si="326"/>
        <v>3028.502</v>
      </c>
      <c r="D266" s="37">
        <f>O94</f>
        <v>3161.2799413225848</v>
      </c>
      <c r="E266" s="37">
        <f t="shared" si="334"/>
        <v>3093.4349999999999</v>
      </c>
      <c r="F266" s="37">
        <f t="shared" si="337"/>
        <v>2470.8353097210561</v>
      </c>
      <c r="G266" s="37">
        <f>AQ72</f>
        <v>3080.402</v>
      </c>
      <c r="H266" s="37">
        <f t="shared" si="332"/>
        <v>2739.84759378843</v>
      </c>
      <c r="J266" s="35">
        <f t="shared" si="327"/>
        <v>1.9179968346131265E-2</v>
      </c>
      <c r="K266" s="35">
        <f>Q120</f>
        <v>2.0259508199909619E-2</v>
      </c>
      <c r="L266" s="35">
        <f t="shared" si="335"/>
        <v>1.9608515261264517E-2</v>
      </c>
      <c r="M266" s="35">
        <f t="shared" ref="M266:M272" si="338">AJ68</f>
        <v>1.830041331997825E-2</v>
      </c>
      <c r="N266" s="39">
        <f>AS116</f>
        <v>1.9118570223477398E-2</v>
      </c>
      <c r="O266" s="35">
        <f>BB220</f>
        <v>1.7143949265824809E-2</v>
      </c>
      <c r="Z266" s="37">
        <f t="shared" si="336"/>
        <v>3160.7289999999998</v>
      </c>
      <c r="AA266" s="37"/>
      <c r="AB266" s="37"/>
      <c r="AC266" s="37"/>
      <c r="AD266" s="37">
        <f>AQ71</f>
        <v>3104.0450000000001</v>
      </c>
      <c r="AE266" s="37"/>
      <c r="AN266" s="33">
        <f t="shared" si="328"/>
        <v>143.19927915031235</v>
      </c>
      <c r="AO266" s="33">
        <f t="shared" si="329"/>
        <v>143.68102225653877</v>
      </c>
      <c r="AP266" s="33">
        <f t="shared" si="330"/>
        <v>141.91893154618845</v>
      </c>
      <c r="AQ266" s="33">
        <f t="shared" si="331"/>
        <v>141.94187160084832</v>
      </c>
    </row>
    <row r="267" spans="3:43" x14ac:dyDescent="0.35">
      <c r="C267" s="37">
        <f t="shared" si="326"/>
        <v>3175.105</v>
      </c>
      <c r="D267" s="37">
        <f>O95</f>
        <v>3135.6615858531736</v>
      </c>
      <c r="E267" s="37">
        <f t="shared" si="334"/>
        <v>3067.1950000000002</v>
      </c>
      <c r="F267" s="37">
        <f t="shared" si="337"/>
        <v>3176.8278296995582</v>
      </c>
      <c r="G267" s="37">
        <f>AQ73</f>
        <v>3185.0239999999999</v>
      </c>
      <c r="H267" s="37">
        <f t="shared" si="332"/>
        <v>2895.8827351719001</v>
      </c>
      <c r="J267" s="35">
        <f t="shared" si="327"/>
        <v>1.9765058642928296E-2</v>
      </c>
      <c r="K267" s="35">
        <f>Q121</f>
        <v>1.8721102233226296E-2</v>
      </c>
      <c r="L267" s="35">
        <f t="shared" si="335"/>
        <v>1.9352373815238501E-2</v>
      </c>
      <c r="M267" s="35">
        <f t="shared" si="338"/>
        <v>1.8068577623123819E-2</v>
      </c>
      <c r="N267" s="39">
        <f>AS117</f>
        <v>1.925999317539432E-2</v>
      </c>
      <c r="O267" s="35">
        <f>BB222</f>
        <v>1.6722980638846818E-2</v>
      </c>
      <c r="Z267" s="37">
        <f t="shared" si="336"/>
        <v>3028.502</v>
      </c>
      <c r="AA267" s="37"/>
      <c r="AB267" s="37"/>
      <c r="AC267" s="37"/>
      <c r="AD267" s="37">
        <f>AQ72</f>
        <v>3080.402</v>
      </c>
      <c r="AE267" s="37"/>
      <c r="AN267" s="33">
        <f t="shared" si="328"/>
        <v>145.25075675707382</v>
      </c>
      <c r="AO267" s="33">
        <f t="shared" si="329"/>
        <v>145.3239615010288</v>
      </c>
      <c r="AP267" s="33">
        <f t="shared" si="330"/>
        <v>143.56827436304789</v>
      </c>
      <c r="AQ267" s="33">
        <f t="shared" si="331"/>
        <v>143.59124234490031</v>
      </c>
    </row>
    <row r="268" spans="3:43" x14ac:dyDescent="0.35">
      <c r="C268" s="37">
        <f t="shared" si="326"/>
        <v>3291.3380000000002</v>
      </c>
      <c r="D268" s="37">
        <f>O97</f>
        <v>2942.7645679973671</v>
      </c>
      <c r="E268" s="37">
        <f t="shared" si="334"/>
        <v>3231.8629999999998</v>
      </c>
      <c r="F268" s="37">
        <f t="shared" si="337"/>
        <v>3140.793999104751</v>
      </c>
      <c r="G268" s="37">
        <f>AQ74</f>
        <v>3119.8049999999998</v>
      </c>
      <c r="H268" s="37">
        <f t="shared" si="332"/>
        <v>2806.8024775376598</v>
      </c>
      <c r="J268" s="35">
        <f t="shared" si="327"/>
        <v>1.9819256662899555E-2</v>
      </c>
      <c r="K268" s="35">
        <f>Q125</f>
        <v>1.8381400380660072E-2</v>
      </c>
      <c r="L268" s="35">
        <f t="shared" si="335"/>
        <v>1.9992926942528771E-2</v>
      </c>
      <c r="M268" s="35">
        <f t="shared" si="338"/>
        <v>1.9029039940440407E-2</v>
      </c>
      <c r="N268" s="39">
        <f>AS118</f>
        <v>1.7966719963283931E-2</v>
      </c>
      <c r="O268" s="35">
        <f>BB223</f>
        <v>1.7199736124791507E-2</v>
      </c>
      <c r="Z268" s="37">
        <f t="shared" si="336"/>
        <v>3175.105</v>
      </c>
      <c r="AA268" s="37"/>
      <c r="AB268" s="37"/>
      <c r="AC268" s="37"/>
      <c r="AD268" s="37">
        <f>AQ73</f>
        <v>3185.0239999999999</v>
      </c>
      <c r="AE268" s="37"/>
      <c r="AN268" s="33">
        <f t="shared" si="328"/>
        <v>144.6865560926388</v>
      </c>
      <c r="AO268" s="33">
        <f t="shared" si="329"/>
        <v>145.73119969346823</v>
      </c>
      <c r="AP268" s="33">
        <f t="shared" si="330"/>
        <v>143.90334313325309</v>
      </c>
      <c r="AQ268" s="33">
        <f t="shared" si="331"/>
        <v>143.95118024753378</v>
      </c>
    </row>
    <row r="269" spans="3:43" x14ac:dyDescent="0.35">
      <c r="C269" s="37">
        <f t="shared" si="326"/>
        <v>3117.8020000000001</v>
      </c>
      <c r="D269" s="37">
        <f>O98</f>
        <v>2964.2244879122068</v>
      </c>
      <c r="E269" s="37">
        <f t="shared" si="334"/>
        <v>3273.991</v>
      </c>
      <c r="F269" s="37">
        <f t="shared" si="337"/>
        <v>3249.5895224601186</v>
      </c>
      <c r="G269" s="37">
        <f t="shared" ref="G269:G278" si="339">AQ91</f>
        <v>2903.1505188341057</v>
      </c>
      <c r="H269" s="37">
        <f t="shared" si="332"/>
        <v>2889.5525091233999</v>
      </c>
      <c r="J269" s="35">
        <f t="shared" si="327"/>
        <v>1.9306900125122324E-2</v>
      </c>
      <c r="K269" s="35">
        <f>Q188</f>
        <v>1.8876611584572437E-2</v>
      </c>
      <c r="L269" s="35">
        <f t="shared" si="335"/>
        <v>2.0094991041800823E-2</v>
      </c>
      <c r="M269" s="35">
        <f t="shared" si="338"/>
        <v>1.8773015507644503E-2</v>
      </c>
      <c r="N269" s="39">
        <f>AS120</f>
        <v>1.8866108346270984E-2</v>
      </c>
      <c r="O269" s="35"/>
      <c r="Z269" s="37">
        <f t="shared" si="336"/>
        <v>3291.3380000000002</v>
      </c>
      <c r="AA269" s="37"/>
      <c r="AB269" s="37"/>
      <c r="AC269" s="37"/>
      <c r="AD269" s="37">
        <f>AQ74</f>
        <v>3119.8049999999998</v>
      </c>
      <c r="AE269" s="37"/>
      <c r="AN269" s="33">
        <f t="shared" si="328"/>
        <v>144.52163573103425</v>
      </c>
      <c r="AO269" s="33">
        <f t="shared" si="329"/>
        <v>144.74660587599627</v>
      </c>
      <c r="AP269" s="33">
        <f t="shared" si="330"/>
        <v>143.24874711650583</v>
      </c>
      <c r="AQ269" s="33">
        <f t="shared" si="331"/>
        <v>143.2765787421493</v>
      </c>
    </row>
    <row r="270" spans="3:43" x14ac:dyDescent="0.35">
      <c r="C270" s="37">
        <f t="shared" si="326"/>
        <v>3065.116</v>
      </c>
      <c r="D270" s="37">
        <f>O99</f>
        <v>2928.6351616912561</v>
      </c>
      <c r="E270" s="37">
        <f t="shared" si="334"/>
        <v>3205.4589999999998</v>
      </c>
      <c r="F270" s="37">
        <f t="shared" si="337"/>
        <v>3193.5108589300439</v>
      </c>
      <c r="G270" s="37">
        <f t="shared" si="339"/>
        <v>2985.1647852858032</v>
      </c>
      <c r="H270" s="37">
        <f t="shared" si="332"/>
        <v>2844.06494930596</v>
      </c>
      <c r="J270" s="35">
        <f t="shared" si="327"/>
        <v>1.8875427788188827E-2</v>
      </c>
      <c r="K270" s="35">
        <f>Q189</f>
        <v>1.9806460013987212E-2</v>
      </c>
      <c r="L270" s="35">
        <f t="shared" si="335"/>
        <v>2.0253662584533979E-2</v>
      </c>
      <c r="M270" s="35">
        <f t="shared" si="338"/>
        <v>1.6814559545790086E-2</v>
      </c>
      <c r="N270" s="39">
        <f>AS121</f>
        <v>1.7999891497418496E-2</v>
      </c>
      <c r="O270" s="35"/>
      <c r="Z270" s="37">
        <f t="shared" si="336"/>
        <v>3117.8020000000001</v>
      </c>
      <c r="AA270" s="37"/>
      <c r="AB270" s="37"/>
      <c r="AC270" s="37"/>
      <c r="AD270" s="37"/>
      <c r="AE270" s="37"/>
      <c r="AN270" s="33">
        <f t="shared" si="328"/>
        <v>145.26185727186973</v>
      </c>
      <c r="AO270" s="33">
        <f t="shared" si="329"/>
        <v>145.98558847361798</v>
      </c>
      <c r="AP270" s="33">
        <f t="shared" si="330"/>
        <v>144.13065546042537</v>
      </c>
      <c r="AQ270" s="33">
        <f t="shared" si="331"/>
        <v>144.16174112328324</v>
      </c>
    </row>
    <row r="271" spans="3:43" x14ac:dyDescent="0.35">
      <c r="C271" s="69">
        <f t="shared" ref="C271:C280" si="340">F91</f>
        <v>3053.8524106621858</v>
      </c>
      <c r="D271" s="37">
        <f>O100</f>
        <v>3169.4828088265049</v>
      </c>
      <c r="E271" s="37">
        <f t="shared" ref="E271:E280" si="341">X116</f>
        <v>3180.9452516332003</v>
      </c>
      <c r="F271" s="37">
        <f t="shared" si="337"/>
        <v>2831.5192618058322</v>
      </c>
      <c r="G271" s="37">
        <f t="shared" si="339"/>
        <v>3263.0043967769457</v>
      </c>
      <c r="H271" s="37">
        <f t="shared" ref="H271:H280" si="342">AZ214</f>
        <v>3026.15</v>
      </c>
      <c r="J271" s="35">
        <f t="shared" ref="J271:J277" si="343">H116</f>
        <v>1.9320380561978455E-2</v>
      </c>
      <c r="K271" s="35">
        <f>Q190</f>
        <v>1.993129590768903E-2</v>
      </c>
      <c r="L271" s="35">
        <f t="shared" ref="L271:L277" si="344">Z116</f>
        <v>1.9122186458400844E-2</v>
      </c>
      <c r="M271" s="35">
        <f t="shared" si="338"/>
        <v>1.8046140624784015E-2</v>
      </c>
      <c r="N271" s="39">
        <f>AS123</f>
        <v>1.8961282018077515E-2</v>
      </c>
      <c r="O271" s="35"/>
      <c r="Z271" s="37">
        <f t="shared" si="336"/>
        <v>3065.116</v>
      </c>
      <c r="AA271" s="37"/>
      <c r="AB271" s="37"/>
      <c r="AC271" s="37"/>
      <c r="AD271" s="37"/>
      <c r="AE271" s="37"/>
      <c r="AN271" s="36">
        <f>B91</f>
        <v>151.79075058806103</v>
      </c>
      <c r="AO271" s="33">
        <f>C91</f>
        <v>152.04382697209977</v>
      </c>
      <c r="AP271" s="33">
        <f>D91</f>
        <v>149.75138686724353</v>
      </c>
      <c r="AQ271" s="33">
        <f>E91</f>
        <v>141.00798862786669</v>
      </c>
    </row>
    <row r="272" spans="3:43" x14ac:dyDescent="0.35">
      <c r="C272" s="37">
        <f t="shared" si="340"/>
        <v>3169.6403264760943</v>
      </c>
      <c r="D272" s="37">
        <f t="shared" ref="D272:D277" si="345">O116</f>
        <v>3108.6161272991271</v>
      </c>
      <c r="E272" s="37">
        <f t="shared" si="341"/>
        <v>3155.873913265531</v>
      </c>
      <c r="F272" s="37">
        <f t="shared" si="337"/>
        <v>3058.775894017595</v>
      </c>
      <c r="G272" s="37">
        <f t="shared" si="339"/>
        <v>3087.0914217389391</v>
      </c>
      <c r="H272" s="37">
        <f t="shared" si="342"/>
        <v>2874.45</v>
      </c>
      <c r="J272" s="35">
        <f t="shared" si="343"/>
        <v>1.9351545293944481E-2</v>
      </c>
      <c r="K272" s="35">
        <f>Q191</f>
        <v>1.9845289443959833E-2</v>
      </c>
      <c r="L272" s="35">
        <f t="shared" si="344"/>
        <v>1.9248006198383714E-2</v>
      </c>
      <c r="M272" s="35">
        <f t="shared" si="338"/>
        <v>1.6991885386709985E-2</v>
      </c>
      <c r="N272" s="39">
        <f>AS124</f>
        <v>1.8973662980679561E-2</v>
      </c>
      <c r="O272" s="35"/>
      <c r="Z272" s="37"/>
      <c r="AA272" s="37"/>
      <c r="AB272" s="37"/>
      <c r="AC272" s="37"/>
      <c r="AD272" s="37"/>
      <c r="AE272" s="37"/>
      <c r="AN272" s="33">
        <f t="shared" ref="AN272:AQ279" si="346">B93</f>
        <v>152.26900176602274</v>
      </c>
      <c r="AO272" s="33">
        <f t="shared" si="346"/>
        <v>150.07900366044223</v>
      </c>
      <c r="AP272" s="33">
        <f t="shared" si="346"/>
        <v>146.12217553210633</v>
      </c>
      <c r="AQ272" s="33">
        <f t="shared" si="346"/>
        <v>133.28957672401285</v>
      </c>
    </row>
    <row r="273" spans="3:43" x14ac:dyDescent="0.35">
      <c r="C273" s="37">
        <f t="shared" si="340"/>
        <v>2902.9820434426924</v>
      </c>
      <c r="D273" s="37">
        <f t="shared" si="345"/>
        <v>3241.5083913066514</v>
      </c>
      <c r="E273" s="37">
        <f t="shared" si="341"/>
        <v>3134.02808073498</v>
      </c>
      <c r="F273" s="37">
        <f t="shared" si="337"/>
        <v>2861.8536444364404</v>
      </c>
      <c r="G273" s="37">
        <f t="shared" si="339"/>
        <v>3018.1496356831385</v>
      </c>
      <c r="H273" s="37">
        <f t="shared" si="342"/>
        <v>2673.57</v>
      </c>
      <c r="J273" s="35">
        <f t="shared" si="343"/>
        <v>1.8963104717662993E-2</v>
      </c>
      <c r="K273" s="35">
        <f>Q192</f>
        <v>1.9388562942995423E-2</v>
      </c>
      <c r="L273" s="35">
        <f t="shared" si="344"/>
        <v>1.8875495738960732E-2</v>
      </c>
      <c r="M273" s="35">
        <f t="shared" ref="M273:M280" si="347">AJ116</f>
        <v>1.8984254800074166E-2</v>
      </c>
      <c r="N273" s="39">
        <f>AS125</f>
        <v>1.9100955801971593E-2</v>
      </c>
      <c r="O273" s="35"/>
      <c r="Z273" s="37"/>
      <c r="AA273" s="37"/>
      <c r="AB273" s="37"/>
      <c r="AC273" s="37"/>
      <c r="AD273" s="37"/>
      <c r="AE273" s="37"/>
      <c r="AN273" s="33">
        <f t="shared" si="346"/>
        <v>150.77971568443635</v>
      </c>
      <c r="AO273" s="33">
        <f t="shared" si="346"/>
        <v>148.29572623001093</v>
      </c>
      <c r="AP273" s="33">
        <f t="shared" si="346"/>
        <v>144.76116865293142</v>
      </c>
      <c r="AQ273" s="33">
        <f t="shared" si="346"/>
        <v>144.40080158713636</v>
      </c>
    </row>
    <row r="274" spans="3:43" x14ac:dyDescent="0.35">
      <c r="C274" s="37">
        <f t="shared" si="340"/>
        <v>2887.007671004128</v>
      </c>
      <c r="D274" s="37">
        <f t="shared" si="345"/>
        <v>3089.9991491206292</v>
      </c>
      <c r="E274" s="37">
        <f t="shared" si="341"/>
        <v>3035.7405719661447</v>
      </c>
      <c r="F274" s="37">
        <f t="shared" ref="F274:F283" si="348">AH116</f>
        <v>3378.7216465036418</v>
      </c>
      <c r="G274" s="37">
        <f t="shared" si="339"/>
        <v>3103.7466083069244</v>
      </c>
      <c r="H274" s="37">
        <f t="shared" si="342"/>
        <v>2867.24</v>
      </c>
      <c r="J274" s="35">
        <f t="shared" si="343"/>
        <v>1.923283767209346E-2</v>
      </c>
      <c r="K274" s="35">
        <f>Q194</f>
        <v>1.832308591584602E-2</v>
      </c>
      <c r="L274" s="35">
        <f t="shared" si="344"/>
        <v>1.8298202532821807E-2</v>
      </c>
      <c r="M274" s="35">
        <f t="shared" si="347"/>
        <v>1.9114621623533511E-2</v>
      </c>
      <c r="N274" s="39">
        <f>AS141</f>
        <v>1.8788610229006689E-2</v>
      </c>
      <c r="O274" s="35"/>
      <c r="Z274" s="37"/>
      <c r="AA274" s="37"/>
      <c r="AB274" s="37"/>
      <c r="AC274" s="37"/>
      <c r="AD274" s="37"/>
      <c r="AE274" s="37"/>
      <c r="AN274" s="33">
        <f t="shared" si="346"/>
        <v>150.13983893362223</v>
      </c>
      <c r="AO274" s="33">
        <f t="shared" si="346"/>
        <v>150.68371490268217</v>
      </c>
      <c r="AP274" s="33">
        <f t="shared" si="346"/>
        <v>148.19864545001369</v>
      </c>
      <c r="AQ274" s="33">
        <f t="shared" si="346"/>
        <v>149.69964208115795</v>
      </c>
    </row>
    <row r="275" spans="3:43" x14ac:dyDescent="0.35">
      <c r="C275" s="37">
        <f t="shared" si="340"/>
        <v>2943.0914525452722</v>
      </c>
      <c r="D275" s="37">
        <f t="shared" si="345"/>
        <v>3161.9441574702496</v>
      </c>
      <c r="E275" s="37">
        <f t="shared" si="341"/>
        <v>3064.7319955974394</v>
      </c>
      <c r="F275" s="37">
        <f t="shared" si="348"/>
        <v>3443.598095767044</v>
      </c>
      <c r="G275" s="37">
        <f t="shared" si="339"/>
        <v>3042.9609691866181</v>
      </c>
      <c r="H275" s="37">
        <f t="shared" si="342"/>
        <v>2803.73</v>
      </c>
      <c r="J275" s="35">
        <f t="shared" si="343"/>
        <v>1.7621614112949383E-2</v>
      </c>
      <c r="K275" s="35">
        <f>Q196</f>
        <v>1.9036970163040099E-2</v>
      </c>
      <c r="L275" s="35">
        <f t="shared" si="344"/>
        <v>1.8618280181062336E-2</v>
      </c>
      <c r="M275" s="35">
        <f t="shared" si="347"/>
        <v>1.9826583298061175E-2</v>
      </c>
      <c r="N275" s="39">
        <f>AS142</f>
        <v>1.9155775801797451E-2</v>
      </c>
      <c r="O275" s="35"/>
      <c r="Z275" s="37"/>
      <c r="AA275" s="37"/>
      <c r="AB275" s="37"/>
      <c r="AC275" s="37"/>
      <c r="AD275" s="37"/>
      <c r="AE275" s="37"/>
      <c r="AN275" s="33">
        <f t="shared" si="346"/>
        <v>151.59932184875376</v>
      </c>
      <c r="AO275" s="33">
        <f t="shared" si="346"/>
        <v>152.65801380107669</v>
      </c>
      <c r="AP275" s="33">
        <f t="shared" si="346"/>
        <v>150.25018125712148</v>
      </c>
      <c r="AQ275" s="33">
        <f t="shared" si="346"/>
        <v>145.66554223918962</v>
      </c>
    </row>
    <row r="276" spans="3:43" x14ac:dyDescent="0.35">
      <c r="C276" s="37">
        <f t="shared" si="340"/>
        <v>3060.7013240498977</v>
      </c>
      <c r="D276" s="37">
        <f t="shared" si="345"/>
        <v>3246.9480742778542</v>
      </c>
      <c r="E276" s="37">
        <f t="shared" si="341"/>
        <v>3104.8119944318901</v>
      </c>
      <c r="F276" s="37">
        <f t="shared" si="348"/>
        <v>3583.88710409539</v>
      </c>
      <c r="G276" s="37">
        <f t="shared" si="339"/>
        <v>3290.2177001455034</v>
      </c>
      <c r="H276" s="37">
        <f t="shared" si="342"/>
        <v>2804.11</v>
      </c>
      <c r="J276" s="35">
        <f t="shared" si="343"/>
        <v>1.8051319546445725E-2</v>
      </c>
      <c r="K276" s="35">
        <f>Q197</f>
        <v>1.9633427456738958E-2</v>
      </c>
      <c r="L276" s="35">
        <f t="shared" si="344"/>
        <v>1.8306325776186877E-2</v>
      </c>
      <c r="M276" s="35">
        <f t="shared" si="347"/>
        <v>1.9495812251423404E-2</v>
      </c>
      <c r="N276" s="39">
        <f>AS143</f>
        <v>1.876731654076394E-2</v>
      </c>
      <c r="O276" s="35"/>
      <c r="Z276" s="37"/>
      <c r="AA276" s="37"/>
      <c r="AB276" s="37"/>
      <c r="AC276" s="37"/>
      <c r="AD276" s="37"/>
      <c r="AE276" s="37"/>
      <c r="AN276" s="33">
        <f t="shared" si="346"/>
        <v>151.62215650244599</v>
      </c>
      <c r="AO276" s="33">
        <f t="shared" si="346"/>
        <v>151.96097000343886</v>
      </c>
      <c r="AP276" s="33">
        <f t="shared" si="346"/>
        <v>149.69292486652293</v>
      </c>
      <c r="AQ276" s="33">
        <f t="shared" si="346"/>
        <v>145.32270227205504</v>
      </c>
    </row>
    <row r="277" spans="3:43" x14ac:dyDescent="0.35">
      <c r="C277" s="37">
        <f t="shared" si="340"/>
        <v>3310.3821695736656</v>
      </c>
      <c r="D277" s="37">
        <f t="shared" si="345"/>
        <v>3152.4431401320612</v>
      </c>
      <c r="E277" s="37">
        <f t="shared" si="341"/>
        <v>3084.8109093843</v>
      </c>
      <c r="F277" s="37">
        <f t="shared" si="348"/>
        <v>3446.8740564433529</v>
      </c>
      <c r="G277" s="37">
        <f t="shared" si="339"/>
        <v>3218.549468055433</v>
      </c>
      <c r="H277" s="37">
        <f t="shared" si="342"/>
        <v>2812.93</v>
      </c>
      <c r="J277" s="35">
        <f t="shared" si="343"/>
        <v>1.8975247000761569E-2</v>
      </c>
      <c r="K277" s="35">
        <f t="shared" ref="K277:K286" si="349">Q214</f>
        <v>1.8867702957633778E-2</v>
      </c>
      <c r="L277" s="35">
        <f t="shared" si="344"/>
        <v>1.8466575315148955E-2</v>
      </c>
      <c r="M277" s="35">
        <f t="shared" si="347"/>
        <v>1.9605225682058528E-2</v>
      </c>
      <c r="N277" s="39">
        <f>AS146</f>
        <v>1.8651005004300777E-2</v>
      </c>
      <c r="O277" s="35"/>
      <c r="Z277" s="37"/>
      <c r="AA277" s="37"/>
      <c r="AB277" s="37"/>
      <c r="AC277" s="37"/>
      <c r="AD277" s="37"/>
      <c r="AE277" s="37"/>
      <c r="AN277" s="33">
        <f t="shared" si="346"/>
        <v>146.95385388805346</v>
      </c>
      <c r="AO277" s="33">
        <f t="shared" si="346"/>
        <v>147.38055220549742</v>
      </c>
      <c r="AP277" s="33">
        <f t="shared" si="346"/>
        <v>145.09402701278114</v>
      </c>
      <c r="AQ277" s="33">
        <f t="shared" si="346"/>
        <v>143.77601326796773</v>
      </c>
    </row>
    <row r="278" spans="3:43" x14ac:dyDescent="0.35">
      <c r="C278" s="37">
        <f t="shared" si="340"/>
        <v>3108.0082527692816</v>
      </c>
      <c r="D278" s="37">
        <f>O123</f>
        <v>2967.2586767428079</v>
      </c>
      <c r="E278" s="37">
        <f t="shared" si="341"/>
        <v>3212.0170599544394</v>
      </c>
      <c r="F278" s="37">
        <f t="shared" si="348"/>
        <v>3506.580516226607</v>
      </c>
      <c r="G278" s="37">
        <f t="shared" si="339"/>
        <v>2940.779792136796</v>
      </c>
      <c r="H278" s="37">
        <f t="shared" si="342"/>
        <v>2548.3200000000002</v>
      </c>
      <c r="J278" s="35">
        <f>H124</f>
        <v>1.8959324422288908E-2</v>
      </c>
      <c r="K278" s="35">
        <f t="shared" si="349"/>
        <v>1.7516131297567569E-2</v>
      </c>
      <c r="L278" s="35">
        <f>Z124</f>
        <v>1.810222936709226E-2</v>
      </c>
      <c r="M278" s="35">
        <f t="shared" si="347"/>
        <v>1.9148390381766283E-2</v>
      </c>
      <c r="N278" s="39">
        <f>AS147</f>
        <v>1.8506928374595867E-2</v>
      </c>
      <c r="O278" s="35"/>
      <c r="Z278" s="37"/>
      <c r="AA278" s="37"/>
      <c r="AB278" s="37"/>
      <c r="AC278" s="37"/>
      <c r="AD278" s="37"/>
      <c r="AE278" s="37"/>
      <c r="AN278" s="33">
        <f t="shared" si="346"/>
        <v>149.4059531161939</v>
      </c>
      <c r="AO278" s="33">
        <f t="shared" si="346"/>
        <v>149.86258830634804</v>
      </c>
      <c r="AP278" s="33">
        <f t="shared" si="346"/>
        <v>147.62084729146389</v>
      </c>
      <c r="AQ278" s="33">
        <f t="shared" si="346"/>
        <v>143.93607969307936</v>
      </c>
    </row>
    <row r="279" spans="3:43" x14ac:dyDescent="0.35">
      <c r="C279" s="37">
        <f t="shared" si="340"/>
        <v>3127.7039971589356</v>
      </c>
      <c r="D279" s="37">
        <f>O125</f>
        <v>3024.9508312900871</v>
      </c>
      <c r="E279" s="37">
        <f t="shared" si="341"/>
        <v>3029.8668397757492</v>
      </c>
      <c r="F279" s="37">
        <f t="shared" si="348"/>
        <v>3420.9206193099976</v>
      </c>
      <c r="G279" s="37">
        <f t="shared" ref="G279:G284" si="350">AQ116</f>
        <v>3182.8561327130301</v>
      </c>
      <c r="H279" s="37">
        <f t="shared" si="342"/>
        <v>2770.01</v>
      </c>
      <c r="J279" s="35">
        <f>H125</f>
        <v>1.9196289193769023E-2</v>
      </c>
      <c r="K279" s="35">
        <f t="shared" si="349"/>
        <v>1.888057564971312E-2</v>
      </c>
      <c r="L279" s="35">
        <f>Z125</f>
        <v>1.9245995020555084E-2</v>
      </c>
      <c r="M279" s="35">
        <f t="shared" si="347"/>
        <v>1.9832719267981969E-2</v>
      </c>
      <c r="N279" s="39">
        <f>AS148</f>
        <v>1.8784094581087402E-2</v>
      </c>
      <c r="O279" s="35"/>
      <c r="Z279" s="37"/>
      <c r="AA279" s="37"/>
      <c r="AB279" s="37"/>
      <c r="AC279" s="37"/>
      <c r="AD279" s="37"/>
      <c r="AE279" s="37"/>
      <c r="AN279" s="33">
        <f t="shared" si="346"/>
        <v>153.34014767236468</v>
      </c>
      <c r="AO279" s="33">
        <f t="shared" si="346"/>
        <v>152.16959107557796</v>
      </c>
      <c r="AP279" s="33">
        <f t="shared" si="346"/>
        <v>150.79047128608539</v>
      </c>
      <c r="AQ279" s="33">
        <f t="shared" si="346"/>
        <v>163.1924061548647</v>
      </c>
    </row>
    <row r="280" spans="3:43" x14ac:dyDescent="0.35">
      <c r="C280" s="37">
        <f t="shared" si="340"/>
        <v>3045.7411705532545</v>
      </c>
      <c r="D280" s="37">
        <f>O141</f>
        <v>2978.65</v>
      </c>
      <c r="E280" s="37">
        <f t="shared" si="341"/>
        <v>3192.5142692619293</v>
      </c>
      <c r="F280" s="37">
        <f t="shared" si="348"/>
        <v>3519.401441104395</v>
      </c>
      <c r="G280" s="37">
        <f t="shared" si="350"/>
        <v>3257.2636930922781</v>
      </c>
      <c r="H280" s="37">
        <f t="shared" si="342"/>
        <v>2894.65</v>
      </c>
      <c r="J280" s="35">
        <f t="shared" ref="J280:J289" si="351">H188</f>
        <v>1.7849996999999999E-2</v>
      </c>
      <c r="K280" s="35">
        <f t="shared" si="349"/>
        <v>1.8488005779756032E-2</v>
      </c>
      <c r="L280" s="35">
        <f>Z141</f>
        <v>1.7988701626949915E-2</v>
      </c>
      <c r="M280" s="35">
        <f t="shared" si="347"/>
        <v>1.8843779214988979E-2</v>
      </c>
      <c r="N280" s="39">
        <f t="shared" ref="N280:N285" si="352">AS188</f>
        <v>1.9978202011002342E-2</v>
      </c>
      <c r="O280" s="35"/>
      <c r="Z280" s="37"/>
      <c r="AA280" s="37"/>
      <c r="AB280" s="37"/>
      <c r="AC280" s="37"/>
      <c r="AD280" s="37"/>
      <c r="AE280" s="37"/>
      <c r="AN280" s="36">
        <f t="shared" ref="AN280:AN289" si="353">B116</f>
        <v>149.57687188089008</v>
      </c>
      <c r="AO280" s="33">
        <f t="shared" ref="AO280:AO289" si="354">C116</f>
        <v>149.17720307630788</v>
      </c>
      <c r="AP280" s="33">
        <f t="shared" ref="AP280:AP289" si="355">D116</f>
        <v>147.40723015669599</v>
      </c>
      <c r="AQ280" s="33">
        <f t="shared" ref="AQ280:AQ289" si="356">E116</f>
        <v>147.55987591709709</v>
      </c>
    </row>
    <row r="281" spans="3:43" x14ac:dyDescent="0.35">
      <c r="C281" s="69">
        <f t="shared" ref="C281:C290" si="357">F116</f>
        <v>3206.1223128888792</v>
      </c>
      <c r="D281" s="37">
        <f>O143</f>
        <v>3139.78</v>
      </c>
      <c r="E281" s="37">
        <f t="shared" ref="E281:E290" si="358">X141</f>
        <v>3301.91</v>
      </c>
      <c r="F281" s="37">
        <f t="shared" si="348"/>
        <v>3332.7602095526772</v>
      </c>
      <c r="G281" s="37">
        <f t="shared" si="350"/>
        <v>2982.788670232665</v>
      </c>
      <c r="H281" s="37"/>
      <c r="J281" s="35">
        <f t="shared" si="351"/>
        <v>2.0225515999999999E-2</v>
      </c>
      <c r="K281" s="35">
        <f t="shared" si="349"/>
        <v>1.9475518446459436E-2</v>
      </c>
      <c r="L281" s="35">
        <f>Z142</f>
        <v>1.8543085796929856E-2</v>
      </c>
      <c r="M281" s="35">
        <f>AJ125</f>
        <v>1.9870990890057345E-2</v>
      </c>
      <c r="N281" s="39">
        <f t="shared" si="352"/>
        <v>1.8645778489714302E-2</v>
      </c>
      <c r="O281" s="35"/>
      <c r="Z281" s="37"/>
      <c r="AA281" s="37"/>
      <c r="AB281" s="37"/>
      <c r="AC281" s="37"/>
      <c r="AD281" s="37"/>
      <c r="AE281" s="37"/>
      <c r="AN281" s="33">
        <f t="shared" si="353"/>
        <v>149.47362047522068</v>
      </c>
      <c r="AO281" s="33">
        <f t="shared" si="354"/>
        <v>149.36099002354865</v>
      </c>
      <c r="AP281" s="33">
        <f t="shared" si="355"/>
        <v>147.3387778502605</v>
      </c>
      <c r="AQ281" s="33">
        <f t="shared" si="356"/>
        <v>147.27104828566695</v>
      </c>
    </row>
    <row r="282" spans="3:43" x14ac:dyDescent="0.35">
      <c r="C282" s="37">
        <f t="shared" si="357"/>
        <v>3210.450777371711</v>
      </c>
      <c r="D282" s="37">
        <f>O144</f>
        <v>2733.11</v>
      </c>
      <c r="E282" s="37">
        <f t="shared" si="358"/>
        <v>3147.2</v>
      </c>
      <c r="F282" s="37">
        <f t="shared" si="348"/>
        <v>2988.3032539217606</v>
      </c>
      <c r="G282" s="37">
        <f t="shared" si="350"/>
        <v>3140.8992654687695</v>
      </c>
      <c r="H282" s="37"/>
      <c r="J282" s="35">
        <f t="shared" si="351"/>
        <v>2.0002039999999999E-2</v>
      </c>
      <c r="K282" s="35">
        <f t="shared" si="349"/>
        <v>1.9888304249922471E-2</v>
      </c>
      <c r="L282" s="35">
        <f>Z146</f>
        <v>1.9153174530889498E-2</v>
      </c>
      <c r="M282" s="35">
        <f t="shared" ref="M282:M291" si="359">AJ188</f>
        <v>1.8617106521203585E-2</v>
      </c>
      <c r="N282" s="39">
        <f t="shared" si="352"/>
        <v>1.8718075708184779E-2</v>
      </c>
      <c r="O282" s="35"/>
      <c r="Z282" s="37"/>
      <c r="AA282" s="37"/>
      <c r="AB282" s="37"/>
      <c r="AC282" s="37"/>
      <c r="AD282" s="37"/>
      <c r="AE282" s="37"/>
      <c r="AN282" s="33">
        <f t="shared" si="353"/>
        <v>151.4174299587475</v>
      </c>
      <c r="AO282" s="33">
        <f t="shared" si="354"/>
        <v>151.20575743731072</v>
      </c>
      <c r="AP282" s="33">
        <f t="shared" si="355"/>
        <v>149.3650032396454</v>
      </c>
      <c r="AQ282" s="33">
        <f t="shared" si="356"/>
        <v>148.82324178498953</v>
      </c>
    </row>
    <row r="283" spans="3:43" x14ac:dyDescent="0.35">
      <c r="C283" s="37">
        <f t="shared" si="357"/>
        <v>3188.2357870401552</v>
      </c>
      <c r="D283" s="37">
        <f t="shared" ref="D283:D288" si="360">O147</f>
        <v>2954.47</v>
      </c>
      <c r="E283" s="37">
        <f t="shared" si="358"/>
        <v>3164.82</v>
      </c>
      <c r="F283" s="37">
        <f t="shared" si="348"/>
        <v>3611.5763623963799</v>
      </c>
      <c r="G283" s="37">
        <f t="shared" si="350"/>
        <v>3097.5885174786217</v>
      </c>
      <c r="H283" s="37"/>
      <c r="J283" s="35">
        <f t="shared" si="351"/>
        <v>1.9497184000000001E-2</v>
      </c>
      <c r="K283" s="35">
        <f t="shared" si="349"/>
        <v>1.9127490412129945E-2</v>
      </c>
      <c r="L283" s="35">
        <f>Z148</f>
        <v>1.7547033045969166E-2</v>
      </c>
      <c r="M283" s="35">
        <f t="shared" si="359"/>
        <v>1.8940108300408164E-2</v>
      </c>
      <c r="N283" s="39">
        <f t="shared" si="352"/>
        <v>1.8529150491356214E-2</v>
      </c>
      <c r="O283" s="35"/>
      <c r="Z283" s="37"/>
      <c r="AA283" s="37"/>
      <c r="AB283" s="37"/>
      <c r="AC283" s="37"/>
      <c r="AD283" s="37"/>
      <c r="AE283" s="37"/>
      <c r="AN283" s="33">
        <f t="shared" si="353"/>
        <v>148.78306318440266</v>
      </c>
      <c r="AO283" s="33">
        <f t="shared" si="354"/>
        <v>148.61671498020362</v>
      </c>
      <c r="AP283" s="33">
        <f t="shared" si="355"/>
        <v>146.39291358100559</v>
      </c>
      <c r="AQ283" s="33">
        <f t="shared" si="356"/>
        <v>147.27962461311367</v>
      </c>
    </row>
    <row r="284" spans="3:43" x14ac:dyDescent="0.35">
      <c r="C284" s="37">
        <f t="shared" si="357"/>
        <v>3186.4505024344576</v>
      </c>
      <c r="D284" s="37">
        <f t="shared" si="360"/>
        <v>3275.51</v>
      </c>
      <c r="E284" s="37">
        <f t="shared" si="358"/>
        <v>3073.78</v>
      </c>
      <c r="F284" s="37">
        <f t="shared" ref="F284:F293" si="361">AH188</f>
        <v>3156.6941451450293</v>
      </c>
      <c r="G284" s="37">
        <f t="shared" si="350"/>
        <v>2940.6418428696425</v>
      </c>
      <c r="H284" s="37"/>
      <c r="J284" s="35">
        <f t="shared" si="351"/>
        <v>1.9064547000000001E-2</v>
      </c>
      <c r="K284" s="35">
        <f t="shared" si="349"/>
        <v>1.8879254839122044E-2</v>
      </c>
      <c r="L284" s="35">
        <f>Z149</f>
        <v>1.7842186135761225E-2</v>
      </c>
      <c r="M284" s="35">
        <f t="shared" si="359"/>
        <v>1.8605032210525549E-2</v>
      </c>
      <c r="N284" s="39">
        <f t="shared" si="352"/>
        <v>1.8957836635102799E-2</v>
      </c>
      <c r="O284" s="35"/>
      <c r="Z284" s="37"/>
      <c r="AA284" s="37"/>
      <c r="AB284" s="37"/>
      <c r="AC284" s="37"/>
      <c r="AD284" s="37"/>
      <c r="AE284" s="37"/>
      <c r="AN284" s="33">
        <f t="shared" si="353"/>
        <v>150.957170525511</v>
      </c>
      <c r="AO284" s="33">
        <f t="shared" si="354"/>
        <v>150.68266898523922</v>
      </c>
      <c r="AP284" s="33">
        <f t="shared" si="355"/>
        <v>147.90478017040394</v>
      </c>
      <c r="AQ284" s="33">
        <f t="shared" si="356"/>
        <v>147.66880782739796</v>
      </c>
    </row>
    <row r="285" spans="3:43" x14ac:dyDescent="0.35">
      <c r="C285" s="37">
        <f t="shared" si="357"/>
        <v>2873.484885842498</v>
      </c>
      <c r="D285" s="37">
        <f t="shared" si="360"/>
        <v>3126.08</v>
      </c>
      <c r="E285" s="37">
        <f t="shared" si="358"/>
        <v>3247.2</v>
      </c>
      <c r="F285" s="37">
        <f t="shared" si="361"/>
        <v>3211.2954882549097</v>
      </c>
      <c r="G285" s="37">
        <f>AQ123</f>
        <v>2894.5338604748022</v>
      </c>
      <c r="H285" s="37"/>
      <c r="J285" s="35">
        <f t="shared" si="351"/>
        <v>2.0261744000000002E-2</v>
      </c>
      <c r="K285" s="35">
        <f t="shared" si="349"/>
        <v>1.9757872824723896E-2</v>
      </c>
      <c r="L285" s="35">
        <f>Z150</f>
        <v>1.8254584974945122E-2</v>
      </c>
      <c r="M285" s="35">
        <f t="shared" si="359"/>
        <v>1.8679295451125431E-2</v>
      </c>
      <c r="N285" s="39">
        <f t="shared" si="352"/>
        <v>1.9137605699664727E-2</v>
      </c>
      <c r="O285" s="35"/>
      <c r="Z285" s="37"/>
      <c r="AA285" s="37"/>
      <c r="AB285" s="37"/>
      <c r="AC285" s="37"/>
      <c r="AD285" s="37"/>
      <c r="AE285" s="37"/>
      <c r="AN285" s="33">
        <f t="shared" si="353"/>
        <v>149.72135200408604</v>
      </c>
      <c r="AO285" s="33">
        <f t="shared" si="354"/>
        <v>149.5364883640257</v>
      </c>
      <c r="AP285" s="33">
        <f t="shared" si="355"/>
        <v>146.78326525786889</v>
      </c>
      <c r="AQ285" s="33">
        <f t="shared" si="356"/>
        <v>145.27725603934869</v>
      </c>
    </row>
    <row r="286" spans="3:43" x14ac:dyDescent="0.35">
      <c r="C286" s="37">
        <f t="shared" si="357"/>
        <v>3005.814254148841</v>
      </c>
      <c r="D286" s="37">
        <f t="shared" si="360"/>
        <v>3046.54</v>
      </c>
      <c r="E286" s="37">
        <f t="shared" si="358"/>
        <v>3276.68</v>
      </c>
      <c r="F286" s="37">
        <f t="shared" si="361"/>
        <v>3184.1517902962178</v>
      </c>
      <c r="G286" s="37">
        <f>AQ124</f>
        <v>3132.2270659365463</v>
      </c>
      <c r="H286" s="37"/>
      <c r="J286" s="35">
        <f t="shared" si="351"/>
        <v>1.9193267E-2</v>
      </c>
      <c r="K286" s="35">
        <f t="shared" si="349"/>
        <v>1.9745569408307795E-2</v>
      </c>
      <c r="L286" s="35">
        <f t="shared" ref="L286:L295" si="362">Z188</f>
        <v>1.9481978568313955E-2</v>
      </c>
      <c r="M286" s="35">
        <f t="shared" si="359"/>
        <v>1.8689321760831053E-2</v>
      </c>
      <c r="N286" s="39">
        <f>AS195</f>
        <v>1.9868208858809633E-2</v>
      </c>
      <c r="O286" s="35"/>
      <c r="Z286" s="37"/>
      <c r="AA286" s="37"/>
      <c r="AB286" s="37"/>
      <c r="AC286" s="37"/>
      <c r="AD286" s="37"/>
      <c r="AE286" s="37"/>
      <c r="AN286" s="33">
        <f t="shared" si="353"/>
        <v>149.27287118768137</v>
      </c>
      <c r="AO286" s="33">
        <f t="shared" si="354"/>
        <v>149.33433595615855</v>
      </c>
      <c r="AP286" s="33">
        <f t="shared" si="355"/>
        <v>147.83573684690865</v>
      </c>
      <c r="AQ286" s="33">
        <f t="shared" si="356"/>
        <v>147.01713515495638</v>
      </c>
    </row>
    <row r="287" spans="3:43" x14ac:dyDescent="0.35">
      <c r="C287" s="37">
        <f t="shared" si="357"/>
        <v>3122.7262470029614</v>
      </c>
      <c r="D287" s="37">
        <f t="shared" si="360"/>
        <v>3036.47</v>
      </c>
      <c r="E287" s="37">
        <f t="shared" si="358"/>
        <v>3155.1</v>
      </c>
      <c r="F287" s="37">
        <f t="shared" si="361"/>
        <v>3209.7206714334338</v>
      </c>
      <c r="G287" s="37">
        <f>AQ125</f>
        <v>3201.9638692236231</v>
      </c>
      <c r="H287" s="37"/>
      <c r="J287" s="35">
        <f t="shared" si="351"/>
        <v>1.7415E-2</v>
      </c>
      <c r="K287" s="35"/>
      <c r="L287" s="35">
        <f t="shared" si="362"/>
        <v>1.976167957667635E-2</v>
      </c>
      <c r="M287" s="35">
        <f t="shared" si="359"/>
        <v>1.8514020853107459E-2</v>
      </c>
      <c r="N287" s="39">
        <f>AS196</f>
        <v>1.9419505918369218E-2</v>
      </c>
      <c r="O287" s="35"/>
      <c r="Z287" s="37"/>
      <c r="AA287" s="37"/>
      <c r="AB287" s="37"/>
      <c r="AC287" s="37"/>
      <c r="AD287" s="37"/>
      <c r="AE287" s="37"/>
      <c r="AN287" s="33">
        <f t="shared" si="353"/>
        <v>153.48603687306752</v>
      </c>
      <c r="AO287" s="33">
        <f t="shared" si="354"/>
        <v>153.43287211197017</v>
      </c>
      <c r="AP287" s="33">
        <f t="shared" si="355"/>
        <v>151.74682397410928</v>
      </c>
      <c r="AQ287" s="33">
        <f t="shared" si="356"/>
        <v>151.98826949342543</v>
      </c>
    </row>
    <row r="288" spans="3:43" x14ac:dyDescent="0.35">
      <c r="C288" s="37">
        <f t="shared" si="357"/>
        <v>3019.6974004098588</v>
      </c>
      <c r="D288" s="37">
        <f t="shared" si="360"/>
        <v>3294.136754337314</v>
      </c>
      <c r="E288" s="37">
        <f t="shared" si="358"/>
        <v>3068.85</v>
      </c>
      <c r="F288" s="37">
        <f t="shared" si="361"/>
        <v>3202.9290939965949</v>
      </c>
      <c r="G288" s="37">
        <f t="shared" ref="G288:G297" si="363">AQ141</f>
        <v>3254.45</v>
      </c>
      <c r="H288" s="37"/>
      <c r="J288" s="35">
        <f t="shared" si="351"/>
        <v>2.0083354000000001E-2</v>
      </c>
      <c r="K288" s="35"/>
      <c r="L288" s="35">
        <f t="shared" si="362"/>
        <v>2.074913145000502E-2</v>
      </c>
      <c r="M288" s="35">
        <f t="shared" si="359"/>
        <v>1.9509249122426991E-2</v>
      </c>
      <c r="N288" s="39">
        <f>AS197</f>
        <v>1.8430417773614705E-2</v>
      </c>
      <c r="O288" s="35"/>
      <c r="Z288" s="37"/>
      <c r="AA288" s="37"/>
      <c r="AB288" s="37"/>
      <c r="AC288" s="37"/>
      <c r="AD288" s="37"/>
      <c r="AE288" s="37"/>
      <c r="AN288" s="33">
        <f t="shared" si="353"/>
        <v>148.76255826921724</v>
      </c>
      <c r="AO288" s="33">
        <f t="shared" si="354"/>
        <v>148.66942971451417</v>
      </c>
      <c r="AP288" s="33">
        <f t="shared" si="355"/>
        <v>146.06392866721959</v>
      </c>
      <c r="AQ288" s="33">
        <f t="shared" si="356"/>
        <v>146.09822904083495</v>
      </c>
    </row>
    <row r="289" spans="3:43" x14ac:dyDescent="0.35">
      <c r="C289" s="37">
        <f t="shared" si="357"/>
        <v>3156.1581673128708</v>
      </c>
      <c r="D289" s="37">
        <f t="shared" ref="D289:D297" si="364">O167</f>
        <v>3153.286920763217</v>
      </c>
      <c r="E289" s="37">
        <f t="shared" si="358"/>
        <v>3022.78</v>
      </c>
      <c r="F289" s="37">
        <f t="shared" si="361"/>
        <v>3172.0192164481591</v>
      </c>
      <c r="G289" s="37">
        <f t="shared" si="363"/>
        <v>3253.52</v>
      </c>
      <c r="H289" s="37"/>
      <c r="J289" s="35">
        <f t="shared" si="351"/>
        <v>1.9255958E-2</v>
      </c>
      <c r="K289" s="35"/>
      <c r="L289" s="35">
        <f t="shared" si="362"/>
        <v>2.0016603462274164E-2</v>
      </c>
      <c r="M289" s="35">
        <f t="shared" si="359"/>
        <v>2.0377692351229337E-2</v>
      </c>
      <c r="N289" s="39">
        <f>AS214</f>
        <v>1.9597634679869413E-2</v>
      </c>
      <c r="O289" s="35"/>
      <c r="Z289" s="37"/>
      <c r="AA289" s="37"/>
      <c r="AB289" s="37"/>
      <c r="AC289" s="37"/>
      <c r="AD289" s="37"/>
      <c r="AE289" s="37"/>
      <c r="AN289" s="33">
        <f t="shared" si="353"/>
        <v>148.77542003011973</v>
      </c>
      <c r="AO289" s="33">
        <f t="shared" si="354"/>
        <v>148.59465372661481</v>
      </c>
      <c r="AP289" s="33">
        <f t="shared" si="355"/>
        <v>147.28288525982643</v>
      </c>
      <c r="AQ289" s="33">
        <f t="shared" si="356"/>
        <v>156.87499765431451</v>
      </c>
    </row>
    <row r="290" spans="3:43" x14ac:dyDescent="0.35">
      <c r="C290" s="37">
        <f t="shared" si="357"/>
        <v>3135.5805711216435</v>
      </c>
      <c r="D290" s="37">
        <f t="shared" si="364"/>
        <v>3246.0958053299919</v>
      </c>
      <c r="E290" s="37">
        <f t="shared" si="358"/>
        <v>3073.08</v>
      </c>
      <c r="F290" s="37">
        <f t="shared" si="361"/>
        <v>3340.1417796552687</v>
      </c>
      <c r="G290" s="37">
        <f t="shared" si="363"/>
        <v>3056.11</v>
      </c>
      <c r="H290" s="37"/>
      <c r="J290" s="35">
        <f t="shared" ref="J290:J299" si="365">H214</f>
        <v>1.9479929774401321E-2</v>
      </c>
      <c r="K290" s="35"/>
      <c r="L290" s="35">
        <f t="shared" si="362"/>
        <v>2.0336570734854526E-2</v>
      </c>
      <c r="M290" s="35">
        <f t="shared" si="359"/>
        <v>1.8001822856283947E-2</v>
      </c>
      <c r="N290" s="39">
        <f>AS217</f>
        <v>1.9513358579971263E-2</v>
      </c>
      <c r="O290" s="35"/>
      <c r="Z290" s="37"/>
      <c r="AA290" s="37"/>
      <c r="AE290" s="37"/>
      <c r="AN290" s="36">
        <f t="shared" ref="AN290:AN299" si="366">B188</f>
        <v>144.47980680000001</v>
      </c>
      <c r="AO290" s="33">
        <f t="shared" ref="AO290:AO299" si="367">C188</f>
        <v>144.0937346</v>
      </c>
      <c r="AP290" s="33">
        <f t="shared" ref="AP290:AP299" si="368">D188</f>
        <v>142.75060869999999</v>
      </c>
      <c r="AQ290" s="33">
        <f t="shared" ref="AQ290:AQ299" si="369">E188</f>
        <v>138.27267280000001</v>
      </c>
    </row>
    <row r="291" spans="3:43" x14ac:dyDescent="0.35">
      <c r="C291" s="69">
        <f t="shared" ref="C291:C300" si="370">F141</f>
        <v>3056.85</v>
      </c>
      <c r="D291" s="37">
        <f t="shared" si="364"/>
        <v>3117.6662543248103</v>
      </c>
      <c r="E291" s="37">
        <f t="shared" ref="E291:E300" si="371">X188</f>
        <v>3108.1732161345699</v>
      </c>
      <c r="F291" s="37">
        <f t="shared" si="361"/>
        <v>3525.7658918998154</v>
      </c>
      <c r="G291" s="37">
        <f t="shared" si="363"/>
        <v>3162.52</v>
      </c>
      <c r="H291" s="37"/>
      <c r="J291" s="35">
        <f t="shared" si="365"/>
        <v>1.9793120819486823E-2</v>
      </c>
      <c r="K291" s="35"/>
      <c r="L291" s="35">
        <f t="shared" si="362"/>
        <v>1.890777531853894E-2</v>
      </c>
      <c r="M291" s="35">
        <f t="shared" si="359"/>
        <v>1.8486875840337442E-2</v>
      </c>
      <c r="N291" s="39">
        <f>AS218</f>
        <v>1.9665003311551663E-2</v>
      </c>
      <c r="O291" s="35"/>
      <c r="AN291" s="33">
        <f t="shared" si="366"/>
        <v>141.53254279999999</v>
      </c>
      <c r="AO291" s="33">
        <f t="shared" si="367"/>
        <v>142.11753060000001</v>
      </c>
      <c r="AP291" s="33">
        <f t="shared" si="368"/>
        <v>140.1462938</v>
      </c>
      <c r="AQ291" s="33">
        <f t="shared" si="369"/>
        <v>137.17409900000001</v>
      </c>
    </row>
    <row r="292" spans="3:43" x14ac:dyDescent="0.35">
      <c r="C292" s="37">
        <f t="shared" si="370"/>
        <v>2781.64</v>
      </c>
      <c r="D292" s="37">
        <f t="shared" si="364"/>
        <v>3238.4465735594545</v>
      </c>
      <c r="E292" s="37">
        <f t="shared" si="371"/>
        <v>3153.2821905860001</v>
      </c>
      <c r="F292" s="37">
        <f t="shared" si="361"/>
        <v>3073.5043487478374</v>
      </c>
      <c r="G292" s="37">
        <f t="shared" si="363"/>
        <v>3159.69</v>
      </c>
      <c r="H292" s="37"/>
      <c r="J292" s="35">
        <f t="shared" si="365"/>
        <v>1.9713324175459113E-2</v>
      </c>
      <c r="K292" s="35"/>
      <c r="L292" s="35">
        <f t="shared" si="362"/>
        <v>1.9904126516599657E-2</v>
      </c>
      <c r="M292" s="35">
        <f t="shared" ref="M292:M301" si="372">AJ214</f>
        <v>1.948232706643194E-2</v>
      </c>
      <c r="N292" s="39">
        <f>AS220</f>
        <v>1.9722275459580482E-2</v>
      </c>
      <c r="O292" s="35"/>
      <c r="AN292" s="33">
        <f t="shared" si="366"/>
        <v>144.8318347</v>
      </c>
      <c r="AO292" s="33">
        <f t="shared" si="367"/>
        <v>144.469087</v>
      </c>
      <c r="AP292" s="33">
        <f t="shared" si="368"/>
        <v>142.61197670000001</v>
      </c>
      <c r="AQ292" s="33">
        <f t="shared" si="369"/>
        <v>139.45773790000001</v>
      </c>
    </row>
    <row r="293" spans="3:43" x14ac:dyDescent="0.35">
      <c r="C293" s="37">
        <f t="shared" si="370"/>
        <v>3193.05</v>
      </c>
      <c r="D293" s="37">
        <f t="shared" si="364"/>
        <v>2762.2681875687849</v>
      </c>
      <c r="E293" s="37">
        <f t="shared" si="371"/>
        <v>3312.9505508822799</v>
      </c>
      <c r="F293" s="37">
        <f t="shared" si="361"/>
        <v>3146.8024420701063</v>
      </c>
      <c r="G293" s="37">
        <f t="shared" si="363"/>
        <v>3044.99</v>
      </c>
      <c r="H293" s="37"/>
      <c r="J293" s="35">
        <f t="shared" si="365"/>
        <v>1.9505061600467683E-2</v>
      </c>
      <c r="K293" s="35"/>
      <c r="L293" s="35">
        <f t="shared" si="362"/>
        <v>2.0037737046184379E-2</v>
      </c>
      <c r="M293" s="35">
        <f t="shared" si="372"/>
        <v>1.9382656649537665E-2</v>
      </c>
      <c r="N293" s="39">
        <f>AS221</f>
        <v>1.8635032998638647E-2</v>
      </c>
      <c r="O293" s="35"/>
      <c r="AN293" s="33">
        <f t="shared" si="366"/>
        <v>142.93927629999999</v>
      </c>
      <c r="AO293" s="33">
        <f t="shared" si="367"/>
        <v>142.6987158</v>
      </c>
      <c r="AP293" s="33">
        <f t="shared" si="368"/>
        <v>140.22362179999999</v>
      </c>
      <c r="AQ293" s="33">
        <f t="shared" si="369"/>
        <v>136.26086509999999</v>
      </c>
    </row>
    <row r="294" spans="3:43" x14ac:dyDescent="0.35">
      <c r="C294" s="37">
        <f t="shared" si="370"/>
        <v>2892.64</v>
      </c>
      <c r="D294" s="37">
        <f t="shared" si="364"/>
        <v>2852.3678761141623</v>
      </c>
      <c r="E294" s="37">
        <f t="shared" si="371"/>
        <v>3090.2870876761599</v>
      </c>
      <c r="F294" s="37">
        <f t="shared" ref="F294:F303" si="373">AH214</f>
        <v>3405.6374209999999</v>
      </c>
      <c r="G294" s="37">
        <f t="shared" si="363"/>
        <v>3107.34</v>
      </c>
      <c r="H294" s="37"/>
      <c r="J294" s="35">
        <f t="shared" si="365"/>
        <v>1.8671407385659502E-2</v>
      </c>
      <c r="K294" s="35"/>
      <c r="L294" s="35">
        <f t="shared" si="362"/>
        <v>1.9756906581591786E-2</v>
      </c>
      <c r="M294" s="35">
        <f t="shared" si="372"/>
        <v>1.9818838446820055E-2</v>
      </c>
      <c r="N294" s="39">
        <f>AS222</f>
        <v>1.9653198205421551E-2</v>
      </c>
      <c r="O294" s="35"/>
      <c r="AN294" s="33">
        <f t="shared" si="366"/>
        <v>142.5441778</v>
      </c>
      <c r="AO294" s="33">
        <f t="shared" si="367"/>
        <v>143.02804839999999</v>
      </c>
      <c r="AP294" s="33">
        <f t="shared" si="368"/>
        <v>140.79111950000001</v>
      </c>
      <c r="AQ294" s="33">
        <f t="shared" si="369"/>
        <v>134.6987331</v>
      </c>
    </row>
    <row r="295" spans="3:43" x14ac:dyDescent="0.35">
      <c r="C295" s="37">
        <f t="shared" si="370"/>
        <v>3033.5</v>
      </c>
      <c r="D295" s="37">
        <f t="shared" si="364"/>
        <v>2647.0810402870679</v>
      </c>
      <c r="E295" s="37">
        <f t="shared" si="371"/>
        <v>3238.82371132977</v>
      </c>
      <c r="F295" s="37">
        <f t="shared" si="373"/>
        <v>3317.0191639999998</v>
      </c>
      <c r="G295" s="37">
        <f t="shared" si="363"/>
        <v>3200.11</v>
      </c>
      <c r="H295" s="37"/>
      <c r="J295" s="35">
        <f t="shared" si="365"/>
        <v>1.8726241254369402E-2</v>
      </c>
      <c r="K295" s="35"/>
      <c r="L295" s="35">
        <f t="shared" si="362"/>
        <v>1.9588476726387874E-2</v>
      </c>
      <c r="M295" s="35">
        <f t="shared" si="372"/>
        <v>1.8843617244586781E-2</v>
      </c>
      <c r="N295" s="39">
        <f>AS223</f>
        <v>1.9798600762213493E-2</v>
      </c>
      <c r="O295" s="35"/>
      <c r="AN295" s="33">
        <f t="shared" si="366"/>
        <v>144.15797570000001</v>
      </c>
      <c r="AO295" s="33">
        <f t="shared" si="367"/>
        <v>143.9083431</v>
      </c>
      <c r="AP295" s="33">
        <f t="shared" si="368"/>
        <v>142.06274160000001</v>
      </c>
      <c r="AQ295" s="33">
        <f t="shared" si="369"/>
        <v>141.0155972</v>
      </c>
    </row>
    <row r="296" spans="3:43" x14ac:dyDescent="0.35">
      <c r="C296" s="37">
        <f t="shared" si="370"/>
        <v>3049.11</v>
      </c>
      <c r="D296" s="37">
        <f t="shared" si="364"/>
        <v>3171.0636225595795</v>
      </c>
      <c r="E296" s="37">
        <f t="shared" si="371"/>
        <v>3064.4383857838202</v>
      </c>
      <c r="F296" s="37">
        <f t="shared" si="373"/>
        <v>3457.4626549999998</v>
      </c>
      <c r="G296" s="37">
        <f t="shared" si="363"/>
        <v>2987.07</v>
      </c>
      <c r="H296" s="37"/>
      <c r="J296" s="35">
        <f t="shared" si="365"/>
        <v>1.9527129049921634E-2</v>
      </c>
      <c r="K296" s="35"/>
      <c r="L296" s="35">
        <f t="shared" ref="L296:L305" si="374">Z214</f>
        <v>1.9176918461415119E-2</v>
      </c>
      <c r="M296" s="35">
        <f t="shared" si="372"/>
        <v>1.9068859079692847E-2</v>
      </c>
      <c r="N296" s="39"/>
      <c r="O296" s="35"/>
      <c r="AN296" s="33">
        <f t="shared" si="366"/>
        <v>145.93893739999999</v>
      </c>
      <c r="AO296" s="33">
        <f t="shared" si="367"/>
        <v>145.39576410000001</v>
      </c>
      <c r="AP296" s="33">
        <f t="shared" si="368"/>
        <v>143.79483149999999</v>
      </c>
      <c r="AQ296" s="33">
        <f t="shared" si="369"/>
        <v>142.895701</v>
      </c>
    </row>
    <row r="297" spans="3:43" x14ac:dyDescent="0.35">
      <c r="C297" s="37">
        <f t="shared" si="370"/>
        <v>3254.39</v>
      </c>
      <c r="D297" s="37">
        <f t="shared" si="364"/>
        <v>2929.8250343730624</v>
      </c>
      <c r="E297" s="37">
        <f t="shared" si="371"/>
        <v>3234.16838518129</v>
      </c>
      <c r="F297" s="37">
        <f t="shared" si="373"/>
        <v>3142.7286180000001</v>
      </c>
      <c r="G297" s="37">
        <f t="shared" si="363"/>
        <v>2921.94</v>
      </c>
      <c r="H297" s="37"/>
      <c r="J297" s="35">
        <f t="shared" si="365"/>
        <v>1.8585028395849728E-2</v>
      </c>
      <c r="K297" s="35"/>
      <c r="L297" s="35">
        <f t="shared" si="374"/>
        <v>1.9774336952970917E-2</v>
      </c>
      <c r="M297" s="35">
        <f t="shared" si="372"/>
        <v>1.9419814204238349E-2</v>
      </c>
      <c r="N297" s="39"/>
      <c r="O297" s="35"/>
      <c r="AN297" s="33">
        <f t="shared" si="366"/>
        <v>142.13379259999999</v>
      </c>
      <c r="AO297" s="33">
        <f t="shared" si="367"/>
        <v>141.15165490000001</v>
      </c>
      <c r="AP297" s="33">
        <f t="shared" si="368"/>
        <v>140.9840959</v>
      </c>
      <c r="AQ297" s="33">
        <f t="shared" si="369"/>
        <v>139.8680592</v>
      </c>
    </row>
    <row r="298" spans="3:43" x14ac:dyDescent="0.35">
      <c r="C298" s="37">
        <f t="shared" si="370"/>
        <v>3055.62</v>
      </c>
      <c r="D298" s="37">
        <f>O188</f>
        <v>3098.0631166646499</v>
      </c>
      <c r="E298" s="37">
        <f t="shared" si="371"/>
        <v>3225.55539256777</v>
      </c>
      <c r="F298" s="37">
        <f t="shared" si="373"/>
        <v>3071.385049</v>
      </c>
      <c r="G298" s="37">
        <f t="shared" ref="G298:G303" si="375">AQ188</f>
        <v>3287.3683083573701</v>
      </c>
      <c r="H298" s="37"/>
      <c r="J298" s="35">
        <f t="shared" si="365"/>
        <v>1.9842895105672623E-2</v>
      </c>
      <c r="K298" s="35"/>
      <c r="L298" s="35">
        <f t="shared" si="374"/>
        <v>1.9515144645893195E-2</v>
      </c>
      <c r="M298" s="35">
        <f t="shared" si="372"/>
        <v>2.0032294370414507E-2</v>
      </c>
      <c r="N298" s="39"/>
      <c r="O298" s="35"/>
      <c r="AN298" s="33">
        <f t="shared" si="366"/>
        <v>137.88373319999999</v>
      </c>
      <c r="AO298" s="33">
        <f t="shared" si="367"/>
        <v>137.83282030000001</v>
      </c>
      <c r="AP298" s="33">
        <f t="shared" si="368"/>
        <v>135.46463700000001</v>
      </c>
      <c r="AQ298" s="33">
        <f t="shared" si="369"/>
        <v>131.0498949</v>
      </c>
    </row>
    <row r="299" spans="3:43" x14ac:dyDescent="0.35">
      <c r="C299" s="37">
        <f t="shared" si="370"/>
        <v>3214.11</v>
      </c>
      <c r="D299" s="37">
        <f>O189</f>
        <v>3139.3511218446702</v>
      </c>
      <c r="E299" s="37">
        <f t="shared" si="371"/>
        <v>3044.7437488782598</v>
      </c>
      <c r="F299" s="37">
        <f t="shared" si="373"/>
        <v>3152.7311759999998</v>
      </c>
      <c r="G299" s="37">
        <f t="shared" si="375"/>
        <v>3012.4789148836198</v>
      </c>
      <c r="H299" s="37"/>
      <c r="J299" s="35">
        <f t="shared" si="365"/>
        <v>1.8917630283941073E-2</v>
      </c>
      <c r="K299" s="35"/>
      <c r="L299" s="35">
        <f t="shared" si="374"/>
        <v>1.9443325925213428E-2</v>
      </c>
      <c r="M299" s="35">
        <f t="shared" si="372"/>
        <v>1.9065827011345387E-2</v>
      </c>
      <c r="N299" s="39"/>
      <c r="O299" s="35"/>
      <c r="AN299" s="33">
        <f t="shared" si="366"/>
        <v>143.8367595</v>
      </c>
      <c r="AO299" s="33">
        <f t="shared" si="367"/>
        <v>144.06918400000001</v>
      </c>
      <c r="AP299" s="33">
        <f t="shared" si="368"/>
        <v>142.63347010000001</v>
      </c>
      <c r="AQ299" s="33">
        <f t="shared" si="369"/>
        <v>140.1025435</v>
      </c>
    </row>
    <row r="300" spans="3:43" x14ac:dyDescent="0.35">
      <c r="C300" s="37">
        <f t="shared" si="370"/>
        <v>3296.32</v>
      </c>
      <c r="D300" s="37">
        <f>O190</f>
        <v>3199.7867594371801</v>
      </c>
      <c r="E300" s="37">
        <f t="shared" si="371"/>
        <v>3082.0429357226499</v>
      </c>
      <c r="F300" s="37">
        <f t="shared" si="373"/>
        <v>3306.7883179999999</v>
      </c>
      <c r="G300" s="37">
        <f t="shared" si="375"/>
        <v>3053.4135638196599</v>
      </c>
      <c r="H300" s="37"/>
      <c r="J300" s="35"/>
      <c r="K300" s="35"/>
      <c r="L300" s="35">
        <f t="shared" si="374"/>
        <v>1.9453105538531315E-2</v>
      </c>
      <c r="M300" s="35">
        <f t="shared" si="372"/>
        <v>1.9095194909172147E-2</v>
      </c>
      <c r="N300" s="35"/>
      <c r="O300" s="35"/>
      <c r="AN300" s="36">
        <f t="shared" ref="AN300:AN309" si="376">B214</f>
        <v>147.68</v>
      </c>
      <c r="AO300" s="33">
        <f t="shared" ref="AO300:AO309" si="377">C214</f>
        <v>148.17921871722046</v>
      </c>
      <c r="AP300" s="33">
        <f t="shared" ref="AP300:AP309" si="378">D214</f>
        <v>147.26837899688485</v>
      </c>
      <c r="AQ300" s="33">
        <f t="shared" ref="AQ300:AQ309" si="379">E214</f>
        <v>154.62825829331848</v>
      </c>
    </row>
    <row r="301" spans="3:43" x14ac:dyDescent="0.35">
      <c r="C301" s="69">
        <f t="shared" ref="C301:C308" si="380">F167</f>
        <v>3203.7679113865797</v>
      </c>
      <c r="D301" s="37">
        <f>O191</f>
        <v>3244.87292258973</v>
      </c>
      <c r="E301" s="37">
        <f t="shared" ref="E301:E310" si="381">X214</f>
        <v>3080.69</v>
      </c>
      <c r="F301" s="37">
        <f t="shared" si="373"/>
        <v>3396.846822</v>
      </c>
      <c r="G301" s="37">
        <f t="shared" si="375"/>
        <v>3045.7675388688399</v>
      </c>
      <c r="H301" s="37"/>
      <c r="J301" s="35"/>
      <c r="K301" s="35"/>
      <c r="L301" s="35">
        <f t="shared" si="374"/>
        <v>1.9778232737136549E-2</v>
      </c>
      <c r="M301" s="35">
        <f t="shared" si="372"/>
        <v>1.8932202694292802E-2</v>
      </c>
      <c r="N301" s="35"/>
      <c r="O301" s="35"/>
      <c r="AN301" s="33">
        <f t="shared" si="376"/>
        <v>154.13999999999996</v>
      </c>
      <c r="AO301" s="33">
        <f t="shared" si="377"/>
        <v>147.59187875919861</v>
      </c>
      <c r="AP301" s="33">
        <f t="shared" si="378"/>
        <v>147.1705238404561</v>
      </c>
      <c r="AQ301" s="33">
        <f t="shared" si="379"/>
        <v>155.41770917788335</v>
      </c>
    </row>
    <row r="302" spans="3:43" x14ac:dyDescent="0.35">
      <c r="C302" s="37">
        <f t="shared" si="380"/>
        <v>3054.2654310307539</v>
      </c>
      <c r="D302" s="37">
        <f>O192</f>
        <v>3190.5350273958502</v>
      </c>
      <c r="E302" s="37">
        <f t="shared" si="381"/>
        <v>3052.17</v>
      </c>
      <c r="F302" s="37">
        <f t="shared" si="373"/>
        <v>3094.4826710000002</v>
      </c>
      <c r="G302" s="37">
        <f t="shared" si="375"/>
        <v>3130.0151313139399</v>
      </c>
      <c r="H302" s="37"/>
      <c r="J302" s="35"/>
      <c r="K302" s="35"/>
      <c r="L302" s="35">
        <f t="shared" si="374"/>
        <v>1.979436969387002E-2</v>
      </c>
      <c r="M302" s="35">
        <f t="shared" ref="M302:M308" si="382">AJ141</f>
        <v>1.804902522760091E-2</v>
      </c>
      <c r="N302" s="35"/>
      <c r="O302" s="35"/>
      <c r="AN302" s="33">
        <f t="shared" si="376"/>
        <v>147.69499999999999</v>
      </c>
      <c r="AO302" s="33">
        <f t="shared" si="377"/>
        <v>147.36519961088476</v>
      </c>
      <c r="AP302" s="33">
        <f t="shared" si="378"/>
        <v>147.819681135331</v>
      </c>
      <c r="AQ302" s="33">
        <f t="shared" si="379"/>
        <v>156.5492822790749</v>
      </c>
    </row>
    <row r="303" spans="3:43" x14ac:dyDescent="0.35">
      <c r="C303" s="37">
        <f t="shared" si="380"/>
        <v>2923.956926811532</v>
      </c>
      <c r="D303" s="37">
        <f>O194</f>
        <v>2857.8561105034</v>
      </c>
      <c r="E303" s="37">
        <f t="shared" si="381"/>
        <v>3079.07</v>
      </c>
      <c r="F303" s="37">
        <f t="shared" si="373"/>
        <v>3372.3785979999998</v>
      </c>
      <c r="G303" s="37">
        <f t="shared" si="375"/>
        <v>3140.5442115838</v>
      </c>
      <c r="H303" s="37"/>
      <c r="J303" s="35"/>
      <c r="K303" s="35"/>
      <c r="L303" s="35">
        <f t="shared" si="374"/>
        <v>1.9121378542031112E-2</v>
      </c>
      <c r="M303" s="35">
        <f t="shared" si="382"/>
        <v>1.7709263369272605E-2</v>
      </c>
      <c r="N303" s="35"/>
      <c r="O303" s="35"/>
      <c r="AN303" s="33">
        <f t="shared" si="376"/>
        <v>145.95500000000001</v>
      </c>
      <c r="AO303" s="33">
        <f t="shared" si="377"/>
        <v>144.98352536734342</v>
      </c>
      <c r="AP303" s="33">
        <f t="shared" si="378"/>
        <v>143.47558322656036</v>
      </c>
      <c r="AQ303" s="33">
        <f t="shared" si="379"/>
        <v>153.84103414309891</v>
      </c>
    </row>
    <row r="304" spans="3:43" x14ac:dyDescent="0.35">
      <c r="C304" s="37">
        <f t="shared" si="380"/>
        <v>2924.7752431043973</v>
      </c>
      <c r="D304" s="37">
        <f>O196</f>
        <v>3016.58271801507</v>
      </c>
      <c r="E304" s="37">
        <f t="shared" si="381"/>
        <v>3173.09</v>
      </c>
      <c r="F304" s="37">
        <f t="shared" ref="F304:F313" si="383">X141</f>
        <v>3301.91</v>
      </c>
      <c r="G304" s="37">
        <f>AQ195</f>
        <v>3210.2375639658699</v>
      </c>
      <c r="H304" s="37"/>
      <c r="J304" s="35"/>
      <c r="K304" s="35"/>
      <c r="L304" s="35">
        <f t="shared" si="374"/>
        <v>1.9649149439448486E-2</v>
      </c>
      <c r="M304" s="35">
        <f t="shared" si="382"/>
        <v>1.6189499537156683E-2</v>
      </c>
      <c r="N304" s="35"/>
      <c r="O304" s="35"/>
      <c r="AN304" s="33">
        <f t="shared" si="376"/>
        <v>141.935</v>
      </c>
      <c r="AO304" s="33">
        <f t="shared" si="377"/>
        <v>141.2714054641645</v>
      </c>
      <c r="AP304" s="33">
        <f t="shared" si="378"/>
        <v>143.76095366226676</v>
      </c>
      <c r="AQ304" s="33">
        <f t="shared" si="379"/>
        <v>155.17909848832207</v>
      </c>
    </row>
    <row r="305" spans="3:43" x14ac:dyDescent="0.35">
      <c r="C305" s="37">
        <f t="shared" si="380"/>
        <v>2917.3053976985457</v>
      </c>
      <c r="D305" s="37">
        <f>O197</f>
        <v>3191.76530139328</v>
      </c>
      <c r="E305" s="37">
        <f t="shared" si="381"/>
        <v>3239.83</v>
      </c>
      <c r="F305" s="37">
        <f t="shared" si="383"/>
        <v>3147.2</v>
      </c>
      <c r="G305" s="37">
        <f>AQ196</f>
        <v>3119.0371050487802</v>
      </c>
      <c r="H305" s="37"/>
      <c r="J305" s="35"/>
      <c r="K305" s="35"/>
      <c r="L305" s="35">
        <f t="shared" si="374"/>
        <v>2.0087598369752293E-2</v>
      </c>
      <c r="M305" s="35">
        <f t="shared" si="382"/>
        <v>1.7062509835006935E-2</v>
      </c>
      <c r="N305" s="35"/>
      <c r="O305" s="35"/>
      <c r="AN305" s="33">
        <f t="shared" si="376"/>
        <v>147.95500000000001</v>
      </c>
      <c r="AO305" s="33">
        <f t="shared" si="377"/>
        <v>147.75845501964542</v>
      </c>
      <c r="AP305" s="33">
        <f t="shared" si="378"/>
        <v>146.46815181464817</v>
      </c>
      <c r="AQ305" s="33">
        <f t="shared" si="379"/>
        <v>158.06889548561475</v>
      </c>
    </row>
    <row r="306" spans="3:43" x14ac:dyDescent="0.35">
      <c r="C306" s="37">
        <f t="shared" si="380"/>
        <v>3110.4524314531277</v>
      </c>
      <c r="D306" s="37">
        <f t="shared" ref="D306:D315" si="384">O214</f>
        <v>2886.62</v>
      </c>
      <c r="E306" s="37">
        <f t="shared" si="381"/>
        <v>3233</v>
      </c>
      <c r="F306" s="37">
        <f t="shared" si="383"/>
        <v>3164.82</v>
      </c>
      <c r="G306" s="37">
        <f>AQ197</f>
        <v>3063.2542619125902</v>
      </c>
      <c r="H306" s="37"/>
      <c r="J306" s="35"/>
      <c r="K306" s="35"/>
      <c r="L306" s="35"/>
      <c r="M306" s="35">
        <f t="shared" si="382"/>
        <v>1.7557225524531362E-2</v>
      </c>
      <c r="N306" s="35"/>
      <c r="O306" s="35"/>
      <c r="AN306" s="33">
        <f t="shared" si="376"/>
        <v>143.72</v>
      </c>
      <c r="AO306" s="33">
        <f t="shared" si="377"/>
        <v>143.27636254875864</v>
      </c>
      <c r="AP306" s="33">
        <f t="shared" si="378"/>
        <v>143.14058014273803</v>
      </c>
      <c r="AQ306" s="33">
        <f t="shared" si="379"/>
        <v>145.12717798196783</v>
      </c>
    </row>
    <row r="307" spans="3:43" x14ac:dyDescent="0.35">
      <c r="C307" s="37">
        <f t="shared" si="380"/>
        <v>3137.727016898431</v>
      </c>
      <c r="D307" s="37">
        <f t="shared" si="384"/>
        <v>2840.91</v>
      </c>
      <c r="E307" s="37">
        <f t="shared" si="381"/>
        <v>3223.11</v>
      </c>
      <c r="F307" s="37">
        <f t="shared" si="383"/>
        <v>3073.78</v>
      </c>
      <c r="G307" s="37">
        <f t="shared" ref="G307:G316" si="385">AQ214</f>
        <v>3118.56</v>
      </c>
      <c r="H307" s="37"/>
      <c r="J307" s="35"/>
      <c r="K307" s="35"/>
      <c r="L307" s="35"/>
      <c r="M307" s="35">
        <f t="shared" si="382"/>
        <v>1.5791061221973542E-2</v>
      </c>
      <c r="N307" s="35"/>
      <c r="O307" s="35"/>
      <c r="AN307" s="33">
        <f t="shared" si="376"/>
        <v>143.995</v>
      </c>
      <c r="AO307" s="33">
        <f t="shared" si="377"/>
        <v>142.45036095058342</v>
      </c>
      <c r="AP307" s="33">
        <f t="shared" si="378"/>
        <v>143.36058279727519</v>
      </c>
      <c r="AQ307" s="33">
        <f t="shared" si="379"/>
        <v>140.85572130530352</v>
      </c>
    </row>
    <row r="308" spans="3:43" x14ac:dyDescent="0.35">
      <c r="C308" s="37">
        <f t="shared" si="380"/>
        <v>2971.3051569873278</v>
      </c>
      <c r="D308" s="37">
        <f t="shared" si="384"/>
        <v>3064.7</v>
      </c>
      <c r="E308" s="37">
        <f t="shared" si="381"/>
        <v>3197.87</v>
      </c>
      <c r="F308" s="37">
        <f t="shared" si="383"/>
        <v>3247.2</v>
      </c>
      <c r="G308" s="37">
        <f t="shared" si="385"/>
        <v>3180.98</v>
      </c>
      <c r="H308" s="37"/>
      <c r="J308" s="35"/>
      <c r="K308" s="35"/>
      <c r="L308" s="35"/>
      <c r="M308" s="35">
        <f t="shared" si="382"/>
        <v>1.8675127738162149E-2</v>
      </c>
      <c r="N308" s="35"/>
      <c r="O308" s="35"/>
      <c r="AN308" s="33">
        <f t="shared" si="376"/>
        <v>146.29</v>
      </c>
      <c r="AO308" s="33">
        <f t="shared" si="377"/>
        <v>142.37428567161527</v>
      </c>
      <c r="AP308" s="33">
        <f t="shared" si="378"/>
        <v>141.34154298586557</v>
      </c>
      <c r="AQ308" s="33">
        <f t="shared" si="379"/>
        <v>153.86834660985915</v>
      </c>
    </row>
    <row r="309" spans="3:43" x14ac:dyDescent="0.35">
      <c r="C309" s="69">
        <f t="shared" ref="C309:C318" si="386">F188</f>
        <v>2855.2756850000001</v>
      </c>
      <c r="D309" s="37">
        <f t="shared" si="384"/>
        <v>3100.51</v>
      </c>
      <c r="E309" s="37">
        <f t="shared" si="381"/>
        <v>3238.39</v>
      </c>
      <c r="F309" s="37">
        <f t="shared" si="383"/>
        <v>3276.68</v>
      </c>
      <c r="G309" s="37">
        <f t="shared" si="385"/>
        <v>3216.3</v>
      </c>
      <c r="H309" s="37"/>
      <c r="J309" s="35"/>
      <c r="K309" s="35"/>
      <c r="L309" s="35"/>
      <c r="M309" s="35">
        <f>AJ150</f>
        <v>1.6906498652323815E-2</v>
      </c>
      <c r="N309" s="35"/>
      <c r="O309" s="35"/>
      <c r="AN309" s="33">
        <f t="shared" si="376"/>
        <v>150.26999999999998</v>
      </c>
      <c r="AO309" s="33">
        <f t="shared" si="377"/>
        <v>148.88522549004477</v>
      </c>
      <c r="AP309" s="33">
        <f t="shared" si="378"/>
        <v>148.29336873525421</v>
      </c>
      <c r="AQ309" s="33">
        <f t="shared" si="379"/>
        <v>150.60170518128012</v>
      </c>
    </row>
    <row r="310" spans="3:43" x14ac:dyDescent="0.35">
      <c r="C310" s="37">
        <f t="shared" si="386"/>
        <v>3197.319837</v>
      </c>
      <c r="D310" s="37">
        <f t="shared" si="384"/>
        <v>3108.22</v>
      </c>
      <c r="E310" s="37">
        <f t="shared" si="381"/>
        <v>3263.93</v>
      </c>
      <c r="F310" s="37">
        <f t="shared" si="383"/>
        <v>3155.1</v>
      </c>
      <c r="G310" s="37">
        <f t="shared" si="385"/>
        <v>3237.24</v>
      </c>
      <c r="H310" s="37"/>
      <c r="J310" s="35"/>
      <c r="K310" s="35"/>
      <c r="L310" s="35"/>
      <c r="M310" s="35"/>
      <c r="N310" s="35"/>
      <c r="O310" s="35"/>
      <c r="AN310" s="33"/>
      <c r="AO310" s="33"/>
      <c r="AP310" s="33"/>
      <c r="AQ310" s="33"/>
    </row>
    <row r="311" spans="3:43" x14ac:dyDescent="0.35">
      <c r="C311" s="37">
        <f t="shared" si="386"/>
        <v>3286.9910180000002</v>
      </c>
      <c r="D311" s="37">
        <f t="shared" si="384"/>
        <v>3214.21</v>
      </c>
      <c r="E311" s="37"/>
      <c r="F311" s="37">
        <f t="shared" si="383"/>
        <v>3068.85</v>
      </c>
      <c r="G311" s="37">
        <f t="shared" si="385"/>
        <v>3205.5</v>
      </c>
      <c r="H311" s="37"/>
      <c r="J311" s="35"/>
      <c r="K311" s="35"/>
      <c r="L311" s="35"/>
      <c r="M311" s="35"/>
      <c r="N311" s="35"/>
      <c r="O311" s="35"/>
      <c r="AN311" s="33"/>
      <c r="AO311" s="33"/>
      <c r="AP311" s="33"/>
      <c r="AQ311" s="33"/>
    </row>
    <row r="312" spans="3:43" x14ac:dyDescent="0.35">
      <c r="C312" s="37">
        <f t="shared" si="386"/>
        <v>3172.7971790000001</v>
      </c>
      <c r="D312" s="37">
        <f t="shared" si="384"/>
        <v>3134.11</v>
      </c>
      <c r="E312" s="37"/>
      <c r="F312" s="37">
        <f t="shared" si="383"/>
        <v>3022.78</v>
      </c>
      <c r="G312" s="37">
        <f t="shared" si="385"/>
        <v>3123.3</v>
      </c>
      <c r="H312" s="37"/>
      <c r="J312" s="35"/>
      <c r="K312" s="35"/>
      <c r="L312" s="35"/>
      <c r="M312" s="35"/>
      <c r="N312" s="35"/>
      <c r="O312" s="35"/>
      <c r="AN312" s="33"/>
      <c r="AO312" s="33"/>
      <c r="AP312" s="33"/>
      <c r="AQ312" s="33"/>
    </row>
    <row r="313" spans="3:43" x14ac:dyDescent="0.35">
      <c r="C313" s="37">
        <f t="shared" si="386"/>
        <v>2926.5454169999998</v>
      </c>
      <c r="D313" s="37">
        <f t="shared" si="384"/>
        <v>3170.04</v>
      </c>
      <c r="E313" s="37"/>
      <c r="F313" s="37">
        <f t="shared" si="383"/>
        <v>3073.08</v>
      </c>
      <c r="G313" s="37">
        <f t="shared" si="385"/>
        <v>3164.47</v>
      </c>
      <c r="H313" s="37"/>
      <c r="J313" s="35"/>
      <c r="K313" s="35"/>
      <c r="L313" s="35"/>
      <c r="M313" s="35"/>
      <c r="N313" s="35"/>
      <c r="O313" s="35"/>
      <c r="AN313" s="33"/>
      <c r="AO313" s="33"/>
      <c r="AP313" s="33"/>
      <c r="AQ313" s="33"/>
    </row>
    <row r="314" spans="3:43" x14ac:dyDescent="0.35">
      <c r="C314" s="37">
        <f t="shared" si="386"/>
        <v>3229.701916</v>
      </c>
      <c r="D314" s="37">
        <f t="shared" si="384"/>
        <v>3186.53</v>
      </c>
      <c r="E314" s="37"/>
      <c r="F314" s="37"/>
      <c r="G314" s="37">
        <f t="shared" si="385"/>
        <v>3134.56</v>
      </c>
      <c r="H314" s="37"/>
      <c r="J314" s="35"/>
      <c r="K314" s="35"/>
      <c r="L314" s="35"/>
      <c r="M314" s="35"/>
      <c r="N314" s="35"/>
      <c r="O314" s="35"/>
      <c r="AN314" s="33"/>
      <c r="AO314" s="33"/>
      <c r="AP314" s="33"/>
      <c r="AQ314" s="33"/>
    </row>
    <row r="315" spans="3:43" x14ac:dyDescent="0.35">
      <c r="C315" s="37">
        <f t="shared" si="386"/>
        <v>3108.4561309999999</v>
      </c>
      <c r="D315" s="37">
        <f t="shared" si="384"/>
        <v>3261.76</v>
      </c>
      <c r="E315" s="37"/>
      <c r="F315" s="37"/>
      <c r="G315" s="37">
        <f t="shared" si="385"/>
        <v>3345.03</v>
      </c>
      <c r="H315" s="37"/>
      <c r="J315" s="35"/>
      <c r="K315" s="35"/>
      <c r="L315" s="35"/>
      <c r="M315" s="35"/>
      <c r="N315" s="35"/>
      <c r="O315" s="35"/>
      <c r="AN315" s="33"/>
      <c r="AO315" s="33"/>
      <c r="AP315" s="33"/>
      <c r="AQ315" s="33"/>
    </row>
    <row r="316" spans="3:43" x14ac:dyDescent="0.35">
      <c r="C316" s="37">
        <f t="shared" si="386"/>
        <v>2683.8057130000002</v>
      </c>
      <c r="D316" s="37"/>
      <c r="E316" s="37"/>
      <c r="F316" s="37"/>
      <c r="G316" s="37">
        <f t="shared" si="385"/>
        <v>3270.3</v>
      </c>
      <c r="H316" s="37"/>
      <c r="J316" s="35"/>
      <c r="K316" s="35"/>
      <c r="L316" s="35"/>
      <c r="M316" s="35"/>
      <c r="N316" s="35"/>
      <c r="O316" s="35"/>
      <c r="AN316" s="33"/>
      <c r="AO316" s="33"/>
      <c r="AP316" s="33"/>
      <c r="AQ316" s="33"/>
    </row>
    <row r="317" spans="3:43" x14ac:dyDescent="0.35">
      <c r="C317" s="37">
        <f t="shared" si="386"/>
        <v>3235.8766930000002</v>
      </c>
      <c r="D317" s="37"/>
      <c r="E317" s="37"/>
      <c r="F317" s="37"/>
      <c r="G317" s="37"/>
      <c r="H317" s="37"/>
      <c r="J317" s="35"/>
      <c r="K317" s="35"/>
      <c r="L317" s="35"/>
      <c r="M317" s="35"/>
      <c r="N317" s="35"/>
      <c r="O317" s="35"/>
      <c r="AN317" s="33"/>
      <c r="AO317" s="33"/>
      <c r="AP317" s="33"/>
      <c r="AQ317" s="33"/>
    </row>
    <row r="318" spans="3:43" x14ac:dyDescent="0.35">
      <c r="C318" s="37">
        <f t="shared" si="386"/>
        <v>2984.878835</v>
      </c>
      <c r="D318" s="37"/>
      <c r="E318" s="37"/>
      <c r="F318" s="37"/>
      <c r="G318" s="37"/>
      <c r="H318" s="37"/>
      <c r="J318" s="35"/>
      <c r="K318" s="35"/>
      <c r="L318" s="35"/>
      <c r="M318" s="35"/>
      <c r="N318" s="35"/>
      <c r="O318" s="35"/>
      <c r="AN318" s="33"/>
      <c r="AO318" s="33"/>
      <c r="AP318" s="33"/>
      <c r="AQ318" s="33"/>
    </row>
    <row r="319" spans="3:43" x14ac:dyDescent="0.35">
      <c r="C319" s="69">
        <f t="shared" ref="C319:C328" si="387">F214</f>
        <v>3192.32</v>
      </c>
      <c r="D319" s="37"/>
      <c r="E319" s="37"/>
      <c r="F319" s="37"/>
      <c r="G319" s="37"/>
      <c r="H319" s="37"/>
      <c r="J319" s="35"/>
      <c r="L319" s="35"/>
      <c r="M319" s="35"/>
      <c r="O319" s="35"/>
      <c r="AN319" s="33"/>
      <c r="AO319" s="33"/>
      <c r="AP319" s="33"/>
      <c r="AQ319" s="33"/>
    </row>
    <row r="320" spans="3:43" x14ac:dyDescent="0.35">
      <c r="C320" s="37">
        <f t="shared" si="387"/>
        <v>3294.51</v>
      </c>
      <c r="D320" s="37"/>
      <c r="E320" s="37"/>
      <c r="F320" s="37"/>
      <c r="G320" s="37"/>
      <c r="H320" s="37"/>
      <c r="J320" s="35"/>
      <c r="L320" s="35"/>
      <c r="M320" s="35"/>
      <c r="O320" s="35"/>
      <c r="AN320" s="33"/>
      <c r="AO320" s="33"/>
      <c r="AP320" s="33"/>
      <c r="AQ320" s="33"/>
    </row>
    <row r="321" spans="3:43" x14ac:dyDescent="0.35">
      <c r="C321" s="37">
        <f t="shared" si="387"/>
        <v>2938.61</v>
      </c>
      <c r="D321" s="37"/>
      <c r="E321" s="37"/>
      <c r="F321" s="37"/>
      <c r="G321" s="37"/>
      <c r="H321" s="37"/>
      <c r="J321" s="35"/>
      <c r="L321" s="35"/>
      <c r="M321" s="35"/>
      <c r="O321" s="35"/>
      <c r="AN321" s="33"/>
      <c r="AO321" s="33"/>
      <c r="AP321" s="33"/>
      <c r="AQ321" s="33"/>
    </row>
    <row r="322" spans="3:43" x14ac:dyDescent="0.35">
      <c r="C322" s="37">
        <f t="shared" si="387"/>
        <v>3235.72</v>
      </c>
      <c r="D322" s="37"/>
      <c r="E322" s="37"/>
      <c r="F322" s="37"/>
      <c r="G322" s="37"/>
      <c r="H322" s="37"/>
      <c r="J322" s="35"/>
      <c r="L322" s="35"/>
      <c r="M322" s="35"/>
      <c r="O322" s="35"/>
      <c r="AN322" s="33"/>
      <c r="AO322" s="33"/>
      <c r="AP322" s="33"/>
      <c r="AQ322" s="33"/>
    </row>
    <row r="323" spans="3:43" x14ac:dyDescent="0.35">
      <c r="C323" s="37">
        <f t="shared" si="387"/>
        <v>3082.61</v>
      </c>
      <c r="D323" s="37"/>
      <c r="E323" s="37"/>
      <c r="F323" s="37"/>
      <c r="G323" s="37"/>
      <c r="H323" s="37"/>
      <c r="J323" s="35"/>
      <c r="L323" s="35"/>
      <c r="M323" s="35"/>
      <c r="O323" s="35"/>
      <c r="AN323" s="33"/>
      <c r="AO323" s="33"/>
      <c r="AP323" s="33"/>
      <c r="AQ323" s="33"/>
    </row>
    <row r="324" spans="3:43" x14ac:dyDescent="0.35">
      <c r="C324" s="37">
        <f t="shared" si="387"/>
        <v>2912.21</v>
      </c>
      <c r="D324" s="37"/>
      <c r="E324" s="37"/>
      <c r="F324" s="37"/>
      <c r="G324" s="37"/>
      <c r="H324" s="37"/>
      <c r="J324" s="35"/>
      <c r="L324" s="35"/>
      <c r="M324" s="35"/>
      <c r="O324" s="35"/>
      <c r="AN324" s="33"/>
      <c r="AO324" s="33"/>
      <c r="AP324" s="33"/>
      <c r="AQ324" s="33"/>
    </row>
    <row r="325" spans="3:43" x14ac:dyDescent="0.35">
      <c r="C325" s="37">
        <f t="shared" si="387"/>
        <v>3219.37</v>
      </c>
      <c r="D325" s="37"/>
      <c r="E325" s="37"/>
      <c r="F325" s="37"/>
      <c r="G325" s="37"/>
      <c r="H325" s="37"/>
      <c r="J325" s="35"/>
      <c r="L325" s="35"/>
      <c r="M325" s="35"/>
      <c r="O325" s="35"/>
      <c r="AN325" s="33"/>
      <c r="AO325" s="33"/>
      <c r="AP325" s="33"/>
      <c r="AQ325" s="33"/>
    </row>
    <row r="326" spans="3:43" x14ac:dyDescent="0.35">
      <c r="C326" s="37">
        <f t="shared" si="387"/>
        <v>2952.24</v>
      </c>
      <c r="D326" s="37"/>
      <c r="E326" s="37"/>
      <c r="F326" s="37"/>
      <c r="G326" s="37"/>
      <c r="H326" s="37"/>
      <c r="J326" s="35"/>
      <c r="L326" s="35"/>
      <c r="M326" s="35"/>
      <c r="O326" s="35"/>
      <c r="AN326" s="33"/>
      <c r="AO326" s="33"/>
      <c r="AP326" s="33"/>
      <c r="AQ326" s="33"/>
    </row>
    <row r="327" spans="3:43" x14ac:dyDescent="0.35">
      <c r="C327" s="37">
        <f t="shared" si="387"/>
        <v>3157.81</v>
      </c>
      <c r="D327" s="37"/>
      <c r="E327" s="37"/>
      <c r="F327" s="37"/>
      <c r="G327" s="37"/>
      <c r="H327" s="37"/>
      <c r="J327" s="35"/>
      <c r="L327" s="35"/>
      <c r="M327" s="35"/>
      <c r="O327" s="35"/>
      <c r="AN327" s="33"/>
      <c r="AO327" s="33"/>
      <c r="AP327" s="33"/>
      <c r="AQ327" s="33"/>
    </row>
    <row r="328" spans="3:43" x14ac:dyDescent="0.35">
      <c r="C328" s="37">
        <f t="shared" si="387"/>
        <v>3158.19</v>
      </c>
      <c r="D328" s="37"/>
      <c r="E328" s="37"/>
      <c r="F328" s="37"/>
      <c r="G328" s="37"/>
      <c r="H328" s="37"/>
      <c r="J328" s="35"/>
      <c r="L328" s="35"/>
      <c r="M328" s="35"/>
      <c r="O328" s="35"/>
      <c r="AN328" s="33"/>
      <c r="AO328" s="33"/>
      <c r="AP328" s="33"/>
      <c r="AQ328" s="33"/>
    </row>
    <row r="329" spans="3:43" x14ac:dyDescent="0.35">
      <c r="C329" s="33"/>
      <c r="E329" s="33"/>
      <c r="F329" s="33"/>
      <c r="J329" s="35"/>
      <c r="L329" s="35"/>
      <c r="M329" s="35"/>
      <c r="O329" s="35"/>
      <c r="AN329" s="33"/>
      <c r="AO329" s="33"/>
      <c r="AP329" s="33"/>
      <c r="AQ329" s="33"/>
    </row>
    <row r="330" spans="3:43" x14ac:dyDescent="0.35">
      <c r="C330" s="33"/>
      <c r="E330" s="33"/>
      <c r="F330" s="33"/>
      <c r="J330" s="35"/>
      <c r="L330" s="35"/>
      <c r="M330" s="35"/>
      <c r="O330" s="35"/>
      <c r="AN330" s="33"/>
      <c r="AO330" s="33"/>
      <c r="AP330" s="33"/>
      <c r="AQ330" s="33"/>
    </row>
    <row r="331" spans="3:43" x14ac:dyDescent="0.35">
      <c r="C331" s="33"/>
      <c r="E331" s="33"/>
      <c r="F331" s="33"/>
      <c r="J331" s="35"/>
      <c r="L331" s="35"/>
      <c r="M331" s="35"/>
      <c r="O331" s="35"/>
      <c r="AN331" s="33"/>
      <c r="AO331" s="33"/>
      <c r="AP331" s="33"/>
      <c r="AQ331" s="33"/>
    </row>
    <row r="332" spans="3:43" x14ac:dyDescent="0.35">
      <c r="C332" s="33"/>
      <c r="E332" s="33"/>
      <c r="F332" s="33"/>
      <c r="J332" s="35"/>
      <c r="L332" s="35"/>
      <c r="M332" s="35"/>
      <c r="O332" s="35"/>
      <c r="AN332" s="33"/>
      <c r="AO332" s="33"/>
      <c r="AP332" s="33"/>
      <c r="AQ332" s="33"/>
    </row>
    <row r="333" spans="3:43" x14ac:dyDescent="0.35">
      <c r="C333" s="33"/>
      <c r="E333" s="33"/>
      <c r="F333" s="33"/>
      <c r="J333" s="35"/>
      <c r="L333" s="35"/>
      <c r="M333" s="35"/>
      <c r="O333" s="35"/>
      <c r="AN333" s="33"/>
      <c r="AO333" s="33"/>
      <c r="AP333" s="33"/>
      <c r="AQ333" s="33"/>
    </row>
    <row r="334" spans="3:43" x14ac:dyDescent="0.35">
      <c r="C334" s="33"/>
      <c r="E334" s="33"/>
      <c r="F334" s="33"/>
      <c r="J334" s="35"/>
      <c r="L334" s="35"/>
      <c r="M334" s="35"/>
      <c r="O334" s="35"/>
      <c r="AN334" s="33"/>
      <c r="AO334" s="33"/>
      <c r="AP334" s="33"/>
      <c r="AQ334" s="33"/>
    </row>
    <row r="335" spans="3:43" x14ac:dyDescent="0.35">
      <c r="C335" s="33"/>
      <c r="F335" s="33"/>
      <c r="J335" s="35"/>
      <c r="L335" s="35"/>
      <c r="M335" s="35"/>
      <c r="O335" s="35"/>
      <c r="AN335" s="33"/>
      <c r="AO335" s="33"/>
      <c r="AP335" s="33"/>
      <c r="AQ335" s="33"/>
    </row>
    <row r="336" spans="3:43" x14ac:dyDescent="0.35">
      <c r="C336" s="33"/>
      <c r="F336" s="33"/>
      <c r="J336" s="35"/>
      <c r="L336" s="35"/>
      <c r="M336" s="35"/>
      <c r="O336" s="35"/>
      <c r="AN336" s="33"/>
      <c r="AO336" s="33"/>
      <c r="AP336" s="33"/>
      <c r="AQ336" s="33"/>
    </row>
    <row r="337" spans="3:43" x14ac:dyDescent="0.35">
      <c r="C337" s="33"/>
      <c r="F337" s="33"/>
      <c r="J337" s="35"/>
      <c r="L337" s="35"/>
      <c r="M337" s="35"/>
      <c r="O337" s="35"/>
      <c r="AN337" s="33"/>
      <c r="AO337" s="33"/>
      <c r="AP337" s="33"/>
      <c r="AQ337" s="33"/>
    </row>
    <row r="338" spans="3:43" x14ac:dyDescent="0.35">
      <c r="C338" s="33"/>
      <c r="F338" s="33"/>
      <c r="J338" s="35"/>
      <c r="L338" s="35"/>
      <c r="M338" s="35"/>
      <c r="O338" s="35"/>
      <c r="AN338" s="33"/>
      <c r="AO338" s="33"/>
      <c r="AP338" s="33"/>
      <c r="AQ338" s="33"/>
    </row>
    <row r="339" spans="3:43" x14ac:dyDescent="0.35">
      <c r="C339" s="33"/>
      <c r="F339" s="33"/>
      <c r="J339" s="35"/>
      <c r="L339" s="35"/>
      <c r="M339" s="35"/>
      <c r="O339" s="35"/>
      <c r="AN339" s="33"/>
      <c r="AO339" s="33"/>
      <c r="AP339" s="33"/>
      <c r="AQ339" s="33"/>
    </row>
    <row r="340" spans="3:43" x14ac:dyDescent="0.35">
      <c r="C340" s="33"/>
      <c r="F340" s="33"/>
      <c r="J340" s="35"/>
      <c r="L340" s="35"/>
      <c r="M340" s="35"/>
      <c r="O340" s="35"/>
      <c r="AN340" s="33"/>
      <c r="AO340" s="33"/>
      <c r="AP340" s="33"/>
      <c r="AQ340" s="33"/>
    </row>
    <row r="341" spans="3:43" x14ac:dyDescent="0.35">
      <c r="C341" s="33"/>
      <c r="F341" s="33"/>
      <c r="J341" s="35"/>
      <c r="L341" s="35"/>
      <c r="M341" s="35"/>
      <c r="O341" s="35"/>
      <c r="AN341" s="33"/>
      <c r="AO341" s="33"/>
      <c r="AP341" s="33"/>
      <c r="AQ341" s="33"/>
    </row>
    <row r="342" spans="3:43" x14ac:dyDescent="0.35">
      <c r="C342" s="33"/>
      <c r="F342" s="33"/>
      <c r="J342" s="35"/>
      <c r="L342" s="35"/>
      <c r="M342" s="35"/>
      <c r="O342" s="35"/>
      <c r="AN342" s="33"/>
      <c r="AO342" s="33"/>
      <c r="AP342" s="33"/>
      <c r="AQ342" s="33"/>
    </row>
    <row r="343" spans="3:43" x14ac:dyDescent="0.35">
      <c r="C343" s="33"/>
      <c r="F343" s="33"/>
      <c r="J343" s="35"/>
      <c r="L343" s="35"/>
      <c r="M343" s="35"/>
      <c r="O343" s="35"/>
      <c r="AN343" s="33"/>
      <c r="AO343" s="33"/>
      <c r="AP343" s="33"/>
      <c r="AQ343" s="33"/>
    </row>
    <row r="344" spans="3:43" x14ac:dyDescent="0.35">
      <c r="C344" s="33"/>
      <c r="F344" s="33"/>
      <c r="J344" s="35"/>
      <c r="L344" s="35"/>
      <c r="M344" s="35"/>
      <c r="O344" s="35"/>
      <c r="AN344" s="33"/>
      <c r="AO344" s="33"/>
      <c r="AP344" s="33"/>
      <c r="AQ344" s="33"/>
    </row>
    <row r="345" spans="3:43" x14ac:dyDescent="0.35">
      <c r="C345" s="33"/>
      <c r="F345" s="33"/>
      <c r="J345" s="35"/>
      <c r="L345" s="35"/>
      <c r="M345" s="35"/>
      <c r="O345" s="35"/>
      <c r="AN345" s="33"/>
      <c r="AO345" s="33"/>
      <c r="AP345" s="33"/>
      <c r="AQ345" s="33"/>
    </row>
    <row r="346" spans="3:43" x14ac:dyDescent="0.35">
      <c r="C346" s="33"/>
      <c r="F346" s="33"/>
      <c r="J346" s="35"/>
      <c r="L346" s="35"/>
      <c r="M346" s="35"/>
      <c r="O346" s="35"/>
      <c r="AN346" s="33"/>
      <c r="AO346" s="33"/>
      <c r="AP346" s="33"/>
      <c r="AQ346" s="33"/>
    </row>
    <row r="347" spans="3:43" x14ac:dyDescent="0.35">
      <c r="C347" s="33"/>
      <c r="F347" s="33"/>
      <c r="J347" s="35"/>
      <c r="L347" s="35"/>
      <c r="M347" s="35"/>
      <c r="O347" s="35"/>
      <c r="AN347" s="33"/>
      <c r="AO347" s="33"/>
      <c r="AP347" s="33"/>
      <c r="AQ347" s="33"/>
    </row>
    <row r="348" spans="3:43" x14ac:dyDescent="0.35">
      <c r="C348" s="33"/>
      <c r="F348" s="33"/>
      <c r="J348" s="35"/>
      <c r="L348" s="35"/>
      <c r="M348" s="35"/>
      <c r="O348" s="35"/>
      <c r="AN348" s="33"/>
      <c r="AO348" s="33"/>
      <c r="AP348" s="33"/>
      <c r="AQ348" s="33"/>
    </row>
    <row r="349" spans="3:43" x14ac:dyDescent="0.35">
      <c r="C349" s="33"/>
      <c r="F349" s="33"/>
      <c r="J349" s="35"/>
      <c r="L349" s="35"/>
      <c r="M349" s="35"/>
      <c r="O349" s="35"/>
      <c r="AN349" s="33"/>
      <c r="AO349" s="33"/>
      <c r="AP349" s="33"/>
      <c r="AQ349" s="33"/>
    </row>
    <row r="350" spans="3:43" x14ac:dyDescent="0.35">
      <c r="C350" s="33"/>
      <c r="F350" s="33"/>
      <c r="J350" s="35"/>
      <c r="L350" s="35"/>
      <c r="M350" s="35"/>
      <c r="O350" s="35"/>
      <c r="AN350" s="33"/>
      <c r="AO350" s="33"/>
      <c r="AP350" s="33"/>
      <c r="AQ350" s="33"/>
    </row>
    <row r="351" spans="3:43" x14ac:dyDescent="0.35">
      <c r="C351" s="33"/>
      <c r="J351" s="35"/>
      <c r="L351" s="35"/>
      <c r="M351" s="35"/>
      <c r="O351" s="35"/>
      <c r="AN351" s="33"/>
      <c r="AO351" s="33"/>
      <c r="AP351" s="33"/>
      <c r="AQ351" s="33"/>
    </row>
    <row r="352" spans="3:43" x14ac:dyDescent="0.35">
      <c r="C352" s="33"/>
      <c r="J352" s="35"/>
      <c r="L352" s="35"/>
      <c r="M352" s="35"/>
      <c r="O352" s="35"/>
      <c r="AN352" s="33"/>
      <c r="AO352" s="33"/>
      <c r="AP352" s="33"/>
      <c r="AQ352" s="33"/>
    </row>
    <row r="353" spans="3:43" x14ac:dyDescent="0.35">
      <c r="C353" s="33"/>
      <c r="J353" s="35"/>
      <c r="L353" s="35"/>
      <c r="M353" s="35"/>
      <c r="O353" s="35"/>
      <c r="AN353" s="33"/>
      <c r="AO353" s="33"/>
      <c r="AP353" s="33"/>
      <c r="AQ353" s="33"/>
    </row>
    <row r="354" spans="3:43" x14ac:dyDescent="0.35">
      <c r="C354" s="33"/>
      <c r="J354" s="35"/>
      <c r="L354" s="35"/>
      <c r="M354" s="35"/>
      <c r="O354" s="35"/>
      <c r="AN354" s="33"/>
      <c r="AO354" s="33"/>
      <c r="AP354" s="33"/>
      <c r="AQ354" s="33"/>
    </row>
    <row r="355" spans="3:43" x14ac:dyDescent="0.35">
      <c r="C355" s="33"/>
      <c r="J355" s="35"/>
      <c r="L355" s="35"/>
      <c r="M355" s="35"/>
      <c r="O355" s="35"/>
      <c r="AN355" s="33"/>
      <c r="AO355" s="33"/>
      <c r="AP355" s="33"/>
      <c r="AQ355" s="33"/>
    </row>
    <row r="356" spans="3:43" x14ac:dyDescent="0.35">
      <c r="C356" s="33"/>
      <c r="J356" s="35"/>
      <c r="L356" s="35"/>
      <c r="M356" s="35"/>
      <c r="O356" s="35"/>
      <c r="AN356" s="33"/>
      <c r="AO356" s="33"/>
      <c r="AP356" s="33"/>
      <c r="AQ356" s="33"/>
    </row>
    <row r="357" spans="3:43" x14ac:dyDescent="0.35">
      <c r="C357" s="33"/>
      <c r="J357" s="35"/>
      <c r="L357" s="35"/>
      <c r="M357" s="35"/>
      <c r="O357" s="35"/>
      <c r="AN357" s="33"/>
      <c r="AO357" s="33"/>
      <c r="AP357" s="33"/>
      <c r="AQ357" s="33"/>
    </row>
    <row r="358" spans="3:43" x14ac:dyDescent="0.35">
      <c r="C358" s="33"/>
      <c r="J358" s="35"/>
      <c r="L358" s="35"/>
      <c r="M358" s="35"/>
      <c r="O358" s="35"/>
      <c r="AN358" s="33"/>
      <c r="AO358" s="33"/>
      <c r="AP358" s="33"/>
      <c r="AQ358" s="33"/>
    </row>
    <row r="359" spans="3:43" x14ac:dyDescent="0.35">
      <c r="C359" s="33"/>
      <c r="J359" s="35"/>
      <c r="L359" s="35"/>
      <c r="M359" s="35"/>
      <c r="O359" s="35"/>
      <c r="AN359" s="33"/>
      <c r="AO359" s="33"/>
      <c r="AP359" s="33"/>
      <c r="AQ359" s="33"/>
    </row>
    <row r="360" spans="3:43" x14ac:dyDescent="0.35">
      <c r="C360" s="33"/>
      <c r="J360" s="35"/>
      <c r="L360" s="35"/>
      <c r="M360" s="35"/>
      <c r="O360" s="35"/>
      <c r="AN360" s="33"/>
      <c r="AO360" s="33"/>
      <c r="AP360" s="33"/>
      <c r="AQ360" s="33"/>
    </row>
    <row r="361" spans="3:43" x14ac:dyDescent="0.35">
      <c r="C361" s="33"/>
      <c r="J361" s="35"/>
      <c r="L361" s="35"/>
      <c r="M361" s="35"/>
      <c r="O361" s="35"/>
      <c r="AN361" s="33"/>
      <c r="AO361" s="33"/>
      <c r="AP361" s="33"/>
      <c r="AQ361" s="33"/>
    </row>
    <row r="362" spans="3:43" x14ac:dyDescent="0.35">
      <c r="C362" s="33"/>
      <c r="J362" s="35"/>
      <c r="L362" s="35"/>
      <c r="M362" s="35"/>
      <c r="O362" s="35"/>
      <c r="AN362" s="33"/>
      <c r="AO362" s="33"/>
      <c r="AP362" s="33"/>
      <c r="AQ362" s="33"/>
    </row>
    <row r="363" spans="3:43" x14ac:dyDescent="0.35">
      <c r="C363" s="33"/>
      <c r="J363" s="35"/>
      <c r="L363" s="35"/>
      <c r="M363" s="35"/>
      <c r="O363" s="35"/>
      <c r="AN363" s="33"/>
      <c r="AO363" s="33"/>
      <c r="AP363" s="33"/>
      <c r="AQ363" s="33"/>
    </row>
    <row r="364" spans="3:43" x14ac:dyDescent="0.35">
      <c r="C364" s="33"/>
      <c r="J364" s="35"/>
      <c r="L364" s="35"/>
      <c r="M364" s="35"/>
      <c r="O364" s="35"/>
      <c r="AN364" s="33"/>
      <c r="AO364" s="33"/>
      <c r="AP364" s="33"/>
      <c r="AQ364" s="33"/>
    </row>
    <row r="365" spans="3:43" x14ac:dyDescent="0.35">
      <c r="C365" s="33"/>
      <c r="J365" s="35"/>
      <c r="L365" s="35"/>
      <c r="M365" s="35"/>
      <c r="O365" s="35"/>
      <c r="AN365" s="33"/>
      <c r="AO365" s="33"/>
      <c r="AP365" s="33"/>
      <c r="AQ365" s="33"/>
    </row>
    <row r="366" spans="3:43" x14ac:dyDescent="0.35">
      <c r="C366" s="33"/>
      <c r="J366" s="35"/>
      <c r="L366" s="35"/>
      <c r="M366" s="35"/>
      <c r="O366" s="35"/>
      <c r="AN366" s="33"/>
      <c r="AO366" s="33"/>
      <c r="AP366" s="33"/>
      <c r="AQ366" s="33"/>
    </row>
    <row r="367" spans="3:43" x14ac:dyDescent="0.35">
      <c r="C367" s="33"/>
      <c r="J367" s="35"/>
      <c r="L367" s="35"/>
      <c r="M367" s="35"/>
      <c r="O367" s="35"/>
      <c r="AN367" s="33"/>
      <c r="AO367" s="33"/>
      <c r="AP367" s="33"/>
      <c r="AQ367" s="33"/>
    </row>
    <row r="368" spans="3:43" x14ac:dyDescent="0.35">
      <c r="C368" s="33"/>
      <c r="J368" s="35"/>
      <c r="L368" s="35"/>
      <c r="M368" s="35"/>
      <c r="O368" s="35"/>
      <c r="AN368" s="33"/>
      <c r="AO368" s="33"/>
      <c r="AP368" s="33"/>
      <c r="AQ368" s="33"/>
    </row>
    <row r="369" spans="3:43" x14ac:dyDescent="0.35">
      <c r="C369" s="33"/>
      <c r="J369" s="35"/>
      <c r="L369" s="35"/>
      <c r="M369" s="35"/>
      <c r="O369" s="35"/>
      <c r="AN369" s="33"/>
      <c r="AO369" s="33"/>
      <c r="AP369" s="33"/>
      <c r="AQ369" s="33"/>
    </row>
    <row r="370" spans="3:43" x14ac:dyDescent="0.35">
      <c r="C370" s="33"/>
      <c r="J370" s="35"/>
      <c r="L370" s="35"/>
      <c r="M370" s="35"/>
      <c r="O370" s="35"/>
      <c r="AN370" s="33"/>
      <c r="AO370" s="33"/>
      <c r="AP370" s="33"/>
      <c r="AQ370" s="33"/>
    </row>
    <row r="371" spans="3:43" x14ac:dyDescent="0.35">
      <c r="C371" s="33"/>
      <c r="J371" s="35"/>
      <c r="L371" s="35"/>
      <c r="M371" s="35"/>
      <c r="O371" s="35"/>
      <c r="AN371" s="33"/>
      <c r="AO371" s="33"/>
      <c r="AP371" s="33"/>
      <c r="AQ371" s="33"/>
    </row>
    <row r="372" spans="3:43" x14ac:dyDescent="0.35">
      <c r="C372" s="33"/>
      <c r="J372" s="35"/>
      <c r="L372" s="35"/>
      <c r="M372" s="35"/>
      <c r="O372" s="35"/>
      <c r="AN372" s="33"/>
      <c r="AO372" s="33"/>
      <c r="AP372" s="33"/>
      <c r="AQ372" s="33"/>
    </row>
    <row r="373" spans="3:43" x14ac:dyDescent="0.35">
      <c r="C373" s="33"/>
      <c r="J373" s="35"/>
      <c r="L373" s="35"/>
      <c r="M373" s="35"/>
      <c r="O373" s="35"/>
      <c r="AN373" s="33"/>
      <c r="AO373" s="33"/>
      <c r="AP373" s="33"/>
      <c r="AQ373" s="33"/>
    </row>
    <row r="374" spans="3:43" x14ac:dyDescent="0.35">
      <c r="C374" s="33"/>
      <c r="J374" s="35"/>
      <c r="L374" s="35"/>
      <c r="M374" s="35"/>
      <c r="O374" s="35"/>
      <c r="AN374" s="33"/>
      <c r="AO374" s="33"/>
      <c r="AP374" s="33"/>
      <c r="AQ374" s="33"/>
    </row>
    <row r="375" spans="3:43" x14ac:dyDescent="0.35">
      <c r="C375" s="33"/>
      <c r="J375" s="35"/>
      <c r="L375" s="35"/>
      <c r="M375" s="35"/>
      <c r="O375" s="35"/>
      <c r="AN375" s="33"/>
      <c r="AO375" s="33"/>
      <c r="AP375" s="33"/>
      <c r="AQ375" s="33"/>
    </row>
    <row r="376" spans="3:43" x14ac:dyDescent="0.35">
      <c r="C376" s="33"/>
      <c r="J376" s="35"/>
      <c r="L376" s="35"/>
      <c r="M376" s="35"/>
      <c r="O376" s="35"/>
      <c r="AN376" s="33"/>
      <c r="AO376" s="33"/>
      <c r="AP376" s="33"/>
      <c r="AQ376" s="33"/>
    </row>
    <row r="377" spans="3:43" x14ac:dyDescent="0.35">
      <c r="C377" s="33"/>
      <c r="J377" s="35"/>
      <c r="L377" s="35"/>
      <c r="M377" s="35"/>
      <c r="O377" s="35"/>
      <c r="AN377" s="33"/>
      <c r="AO377" s="33"/>
      <c r="AP377" s="33"/>
      <c r="AQ377" s="33"/>
    </row>
    <row r="378" spans="3:43" x14ac:dyDescent="0.35">
      <c r="C378" s="33"/>
      <c r="J378" s="35"/>
      <c r="L378" s="35"/>
      <c r="M378" s="35"/>
      <c r="O378" s="35"/>
      <c r="AN378" s="33"/>
      <c r="AO378" s="33"/>
      <c r="AP378" s="33"/>
      <c r="AQ378" s="33"/>
    </row>
    <row r="379" spans="3:43" x14ac:dyDescent="0.35">
      <c r="C379" s="33"/>
      <c r="J379" s="35"/>
      <c r="L379" s="35"/>
      <c r="M379" s="35"/>
      <c r="O379" s="35"/>
      <c r="AN379" s="33"/>
      <c r="AO379" s="33"/>
      <c r="AP379" s="33"/>
      <c r="AQ379" s="33"/>
    </row>
    <row r="380" spans="3:43" x14ac:dyDescent="0.35">
      <c r="C380" s="33"/>
      <c r="J380" s="35"/>
      <c r="L380" s="35"/>
      <c r="M380" s="35"/>
      <c r="O380" s="35"/>
      <c r="AN380" s="33"/>
      <c r="AO380" s="33"/>
      <c r="AP380" s="33"/>
      <c r="AQ380" s="33"/>
    </row>
    <row r="381" spans="3:43" x14ac:dyDescent="0.35">
      <c r="C381" s="33"/>
      <c r="J381" s="35"/>
      <c r="L381" s="35"/>
      <c r="M381" s="35"/>
      <c r="O381" s="35"/>
      <c r="AN381" s="33"/>
      <c r="AO381" s="33"/>
      <c r="AP381" s="33"/>
      <c r="AQ381" s="33"/>
    </row>
    <row r="382" spans="3:43" x14ac:dyDescent="0.35">
      <c r="C382" s="33"/>
      <c r="J382" s="35"/>
      <c r="L382" s="35"/>
      <c r="M382" s="35"/>
      <c r="O382" s="35"/>
      <c r="AN382" s="33"/>
      <c r="AO382" s="33"/>
      <c r="AP382" s="33"/>
      <c r="AQ382" s="33"/>
    </row>
    <row r="383" spans="3:43" x14ac:dyDescent="0.35">
      <c r="C383" s="33"/>
      <c r="J383" s="35"/>
      <c r="L383" s="35"/>
      <c r="M383" s="35"/>
      <c r="O383" s="35"/>
      <c r="AN383" s="33"/>
      <c r="AO383" s="33"/>
      <c r="AP383" s="33"/>
      <c r="AQ383" s="33"/>
    </row>
    <row r="384" spans="3:43" x14ac:dyDescent="0.35">
      <c r="C384" s="33"/>
      <c r="J384" s="35"/>
      <c r="L384" s="35"/>
      <c r="M384" s="35"/>
      <c r="O384" s="35"/>
      <c r="AN384" s="33"/>
      <c r="AO384" s="33"/>
      <c r="AP384" s="33"/>
      <c r="AQ384" s="33"/>
    </row>
    <row r="385" spans="3:43" x14ac:dyDescent="0.35">
      <c r="C385" s="33"/>
      <c r="J385" s="35"/>
      <c r="L385" s="35"/>
      <c r="M385" s="35"/>
      <c r="O385" s="35"/>
      <c r="AN385" s="33"/>
      <c r="AO385" s="33"/>
      <c r="AP385" s="33"/>
      <c r="AQ385" s="33"/>
    </row>
    <row r="386" spans="3:43" x14ac:dyDescent="0.35">
      <c r="C386" s="33"/>
      <c r="J386" s="35"/>
      <c r="L386" s="35"/>
      <c r="M386" s="35"/>
      <c r="O386" s="35"/>
      <c r="AN386" s="33"/>
      <c r="AO386" s="33"/>
      <c r="AP386" s="33"/>
      <c r="AQ386" s="33"/>
    </row>
    <row r="387" spans="3:43" x14ac:dyDescent="0.35">
      <c r="C387" s="33"/>
      <c r="J387" s="35"/>
      <c r="L387" s="35"/>
      <c r="M387" s="35"/>
      <c r="O387" s="35"/>
      <c r="AN387" s="33"/>
      <c r="AO387" s="33"/>
      <c r="AP387" s="33"/>
      <c r="AQ387" s="33"/>
    </row>
    <row r="388" spans="3:43" x14ac:dyDescent="0.35">
      <c r="C388" s="33"/>
      <c r="J388" s="35"/>
      <c r="L388" s="35"/>
      <c r="M388" s="35"/>
      <c r="O388" s="35"/>
      <c r="AN388" s="33"/>
      <c r="AO388" s="33"/>
      <c r="AP388" s="33"/>
      <c r="AQ388" s="33"/>
    </row>
    <row r="389" spans="3:43" x14ac:dyDescent="0.35">
      <c r="C389" s="33"/>
      <c r="J389" s="35"/>
      <c r="L389" s="35"/>
      <c r="M389" s="35"/>
      <c r="O389" s="35"/>
      <c r="AN389" s="33"/>
      <c r="AO389" s="33"/>
      <c r="AP389" s="33"/>
      <c r="AQ389" s="33"/>
    </row>
    <row r="390" spans="3:43" x14ac:dyDescent="0.35">
      <c r="C390" s="33"/>
      <c r="J390" s="35"/>
      <c r="L390" s="35"/>
      <c r="M390" s="35"/>
      <c r="O390" s="35"/>
      <c r="AN390" s="33"/>
      <c r="AO390" s="33"/>
      <c r="AP390" s="33"/>
      <c r="AQ390" s="33"/>
    </row>
    <row r="391" spans="3:43" x14ac:dyDescent="0.35">
      <c r="C391" s="33"/>
      <c r="J391" s="35"/>
      <c r="L391" s="35"/>
      <c r="M391" s="35"/>
      <c r="O391" s="35"/>
      <c r="AN391" s="33"/>
      <c r="AO391" s="33"/>
      <c r="AP391" s="33"/>
      <c r="AQ391" s="33"/>
    </row>
    <row r="392" spans="3:43" x14ac:dyDescent="0.35">
      <c r="C392" s="33"/>
      <c r="J392" s="35"/>
      <c r="L392" s="35"/>
      <c r="M392" s="35"/>
      <c r="O392" s="35"/>
      <c r="AN392" s="33"/>
      <c r="AO392" s="33"/>
      <c r="AP392" s="33"/>
      <c r="AQ392" s="33"/>
    </row>
    <row r="393" spans="3:43" x14ac:dyDescent="0.35">
      <c r="C393" s="33"/>
      <c r="J393" s="35"/>
      <c r="L393" s="35"/>
      <c r="M393" s="35"/>
      <c r="O393" s="35"/>
      <c r="AN393" s="33"/>
      <c r="AO393" s="33"/>
      <c r="AP393" s="33"/>
      <c r="AQ393" s="33"/>
    </row>
    <row r="394" spans="3:43" x14ac:dyDescent="0.35">
      <c r="C394" s="33"/>
      <c r="J394" s="35"/>
      <c r="L394" s="35"/>
      <c r="M394" s="35"/>
      <c r="O394" s="35"/>
      <c r="AN394" s="33"/>
      <c r="AO394" s="33"/>
      <c r="AP394" s="33"/>
      <c r="AQ394" s="33"/>
    </row>
    <row r="395" spans="3:43" x14ac:dyDescent="0.35">
      <c r="C395" s="33"/>
      <c r="J395" s="35"/>
      <c r="L395" s="35"/>
      <c r="M395" s="35"/>
      <c r="O395" s="35"/>
      <c r="AN395" s="33"/>
      <c r="AO395" s="33"/>
      <c r="AP395" s="33"/>
      <c r="AQ395" s="33"/>
    </row>
    <row r="396" spans="3:43" x14ac:dyDescent="0.35">
      <c r="C396" s="33"/>
      <c r="J396" s="35"/>
      <c r="L396" s="35"/>
      <c r="M396" s="35"/>
      <c r="O396" s="35"/>
      <c r="AN396" s="33"/>
      <c r="AO396" s="33"/>
      <c r="AP396" s="33"/>
      <c r="AQ396" s="33"/>
    </row>
    <row r="397" spans="3:43" x14ac:dyDescent="0.35">
      <c r="C397" s="33"/>
      <c r="J397" s="35"/>
      <c r="L397" s="35"/>
      <c r="M397" s="35"/>
      <c r="O397" s="35"/>
      <c r="AN397" s="33"/>
      <c r="AO397" s="33"/>
      <c r="AP397" s="33"/>
      <c r="AQ397" s="33"/>
    </row>
    <row r="398" spans="3:43" x14ac:dyDescent="0.35">
      <c r="C398" s="33"/>
      <c r="J398" s="35"/>
      <c r="L398" s="35"/>
      <c r="M398" s="35"/>
      <c r="O398" s="35"/>
      <c r="AN398" s="33"/>
      <c r="AO398" s="33"/>
      <c r="AP398" s="33"/>
      <c r="AQ398" s="33"/>
    </row>
    <row r="399" spans="3:43" x14ac:dyDescent="0.35">
      <c r="C399" s="33"/>
      <c r="J399" s="35"/>
      <c r="L399" s="35"/>
      <c r="M399" s="35"/>
      <c r="O399" s="35"/>
      <c r="AN399" s="33"/>
      <c r="AO399" s="33"/>
      <c r="AP399" s="33"/>
      <c r="AQ399" s="33"/>
    </row>
    <row r="400" spans="3:43" x14ac:dyDescent="0.35">
      <c r="C400" s="33"/>
      <c r="J400" s="35"/>
      <c r="L400" s="35"/>
      <c r="M400" s="35"/>
      <c r="O400" s="35"/>
      <c r="AN400" s="33"/>
      <c r="AO400" s="33"/>
      <c r="AP400" s="33"/>
      <c r="AQ400" s="33"/>
    </row>
    <row r="401" spans="3:43" x14ac:dyDescent="0.35">
      <c r="C401" s="33"/>
      <c r="J401" s="35"/>
      <c r="L401" s="35"/>
      <c r="M401" s="35"/>
      <c r="O401" s="35"/>
      <c r="AN401" s="33"/>
      <c r="AO401" s="33"/>
      <c r="AP401" s="33"/>
      <c r="AQ401" s="33"/>
    </row>
    <row r="402" spans="3:43" x14ac:dyDescent="0.35">
      <c r="C402" s="33"/>
      <c r="J402" s="35"/>
      <c r="L402" s="35"/>
      <c r="M402" s="35"/>
      <c r="O402" s="35"/>
      <c r="AN402" s="33"/>
      <c r="AO402" s="33"/>
      <c r="AP402" s="33"/>
      <c r="AQ402" s="33"/>
    </row>
    <row r="403" spans="3:43" x14ac:dyDescent="0.35">
      <c r="C403" s="33"/>
      <c r="J403" s="35"/>
      <c r="L403" s="35"/>
      <c r="M403" s="35"/>
      <c r="O403" s="35"/>
      <c r="AN403" s="33"/>
      <c r="AO403" s="33"/>
      <c r="AP403" s="33"/>
      <c r="AQ403" s="33"/>
    </row>
    <row r="404" spans="3:43" x14ac:dyDescent="0.35">
      <c r="C404" s="33"/>
      <c r="J404" s="35"/>
      <c r="L404" s="35"/>
      <c r="M404" s="35"/>
      <c r="O404" s="35"/>
      <c r="AN404" s="33"/>
      <c r="AO404" s="33"/>
      <c r="AP404" s="33"/>
      <c r="AQ404" s="33"/>
    </row>
    <row r="405" spans="3:43" x14ac:dyDescent="0.35">
      <c r="C405" s="33"/>
      <c r="J405" s="35"/>
      <c r="L405" s="35"/>
      <c r="M405" s="35"/>
      <c r="O405" s="35"/>
      <c r="AN405" s="33"/>
      <c r="AO405" s="33"/>
      <c r="AP405" s="33"/>
      <c r="AQ405" s="33"/>
    </row>
    <row r="406" spans="3:43" x14ac:dyDescent="0.35">
      <c r="C406" s="33"/>
      <c r="J406" s="35"/>
      <c r="L406" s="35"/>
      <c r="M406" s="35"/>
      <c r="O406" s="35"/>
      <c r="AN406" s="33"/>
      <c r="AO406" s="33"/>
      <c r="AP406" s="33"/>
      <c r="AQ406" s="33"/>
    </row>
    <row r="407" spans="3:43" x14ac:dyDescent="0.35">
      <c r="C407" s="33"/>
      <c r="J407" s="35"/>
      <c r="L407" s="35"/>
      <c r="M407" s="35"/>
      <c r="O407" s="35"/>
      <c r="AN407" s="33"/>
      <c r="AO407" s="33"/>
      <c r="AP407" s="33"/>
      <c r="AQ407" s="33"/>
    </row>
    <row r="408" spans="3:43" x14ac:dyDescent="0.35">
      <c r="C408" s="33"/>
      <c r="J408" s="35"/>
      <c r="M408" s="35"/>
      <c r="O408" s="35"/>
      <c r="AN408" s="33"/>
      <c r="AO408" s="33"/>
      <c r="AP408" s="33"/>
      <c r="AQ408" s="33"/>
    </row>
    <row r="409" spans="3:43" x14ac:dyDescent="0.35">
      <c r="C409" s="33"/>
      <c r="J409" s="35"/>
      <c r="O409" s="35"/>
      <c r="AN409" s="33"/>
      <c r="AO409" s="33"/>
      <c r="AP409" s="33"/>
      <c r="AQ409" s="33"/>
    </row>
    <row r="410" spans="3:43" x14ac:dyDescent="0.35">
      <c r="C410" s="33"/>
      <c r="J410" s="35"/>
      <c r="O410" s="35"/>
      <c r="AN410" s="33"/>
      <c r="AO410" s="33"/>
      <c r="AP410" s="33"/>
      <c r="AQ410" s="33"/>
    </row>
    <row r="411" spans="3:43" x14ac:dyDescent="0.35">
      <c r="C411" s="33"/>
      <c r="J411" s="35"/>
      <c r="O411" s="35"/>
      <c r="AN411" s="33"/>
      <c r="AO411" s="33"/>
      <c r="AP411" s="33"/>
      <c r="AQ411" s="33"/>
    </row>
    <row r="412" spans="3:43" x14ac:dyDescent="0.35">
      <c r="C412" s="33"/>
      <c r="J412" s="35"/>
      <c r="O412" s="35"/>
      <c r="AN412" s="33"/>
      <c r="AO412" s="33"/>
      <c r="AP412" s="33"/>
      <c r="AQ412" s="33"/>
    </row>
    <row r="413" spans="3:43" x14ac:dyDescent="0.35">
      <c r="C413" s="33"/>
      <c r="J413" s="35"/>
      <c r="O413" s="35"/>
      <c r="AN413" s="33"/>
      <c r="AO413" s="33"/>
      <c r="AP413" s="33"/>
      <c r="AQ413" s="33"/>
    </row>
    <row r="414" spans="3:43" x14ac:dyDescent="0.35">
      <c r="C414" s="33"/>
      <c r="J414" s="35"/>
      <c r="O414" s="35"/>
      <c r="AN414" s="33"/>
      <c r="AO414" s="33"/>
      <c r="AP414" s="33"/>
      <c r="AQ414" s="33"/>
    </row>
    <row r="415" spans="3:43" x14ac:dyDescent="0.35">
      <c r="C415" s="33"/>
      <c r="J415" s="35"/>
      <c r="O415" s="35"/>
      <c r="AN415" s="33"/>
      <c r="AO415" s="33"/>
      <c r="AP415" s="33"/>
      <c r="AQ415" s="33"/>
    </row>
    <row r="416" spans="3:43" x14ac:dyDescent="0.35">
      <c r="C416" s="33"/>
      <c r="J416" s="35"/>
      <c r="O416" s="35"/>
      <c r="AN416" s="33"/>
      <c r="AO416" s="33"/>
      <c r="AP416" s="33"/>
      <c r="AQ416" s="33"/>
    </row>
    <row r="417" spans="3:43" x14ac:dyDescent="0.35">
      <c r="C417" s="33"/>
      <c r="J417" s="35"/>
      <c r="O417" s="35"/>
      <c r="AN417" s="33"/>
      <c r="AO417" s="33"/>
      <c r="AP417" s="33"/>
      <c r="AQ417" s="33"/>
    </row>
    <row r="418" spans="3:43" x14ac:dyDescent="0.35">
      <c r="C418" s="33"/>
      <c r="J418" s="35"/>
      <c r="O418" s="35"/>
      <c r="AN418" s="33"/>
      <c r="AO418" s="33"/>
      <c r="AP418" s="33"/>
      <c r="AQ418" s="33"/>
    </row>
    <row r="419" spans="3:43" x14ac:dyDescent="0.35">
      <c r="C419" s="33"/>
      <c r="J419" s="35"/>
      <c r="O419" s="35"/>
      <c r="AN419" s="33"/>
      <c r="AO419" s="33"/>
      <c r="AP419" s="33"/>
      <c r="AQ419" s="33"/>
    </row>
    <row r="420" spans="3:43" x14ac:dyDescent="0.35">
      <c r="C420" s="33"/>
      <c r="J420" s="35"/>
      <c r="O420" s="35"/>
      <c r="AN420" s="33"/>
      <c r="AO420" s="33"/>
      <c r="AP420" s="33"/>
      <c r="AQ420" s="33"/>
    </row>
    <row r="421" spans="3:43" x14ac:dyDescent="0.35">
      <c r="C421" s="33"/>
      <c r="J421" s="35"/>
      <c r="O421" s="35"/>
      <c r="AN421" s="33"/>
      <c r="AO421" s="33"/>
      <c r="AP421" s="33"/>
      <c r="AQ421" s="33"/>
    </row>
    <row r="422" spans="3:43" x14ac:dyDescent="0.35">
      <c r="C422" s="33"/>
      <c r="J422" s="35"/>
      <c r="O422" s="35"/>
      <c r="AN422" s="33"/>
      <c r="AO422" s="33"/>
      <c r="AP422" s="33"/>
      <c r="AQ422" s="33"/>
    </row>
    <row r="423" spans="3:43" x14ac:dyDescent="0.35">
      <c r="C423" s="33"/>
      <c r="J423" s="35"/>
      <c r="O423" s="35"/>
      <c r="AN423" s="33"/>
      <c r="AO423" s="33"/>
      <c r="AP423" s="33"/>
      <c r="AQ423" s="33"/>
    </row>
    <row r="424" spans="3:43" x14ac:dyDescent="0.35">
      <c r="C424" s="33"/>
      <c r="J424" s="35"/>
      <c r="O424" s="35"/>
      <c r="AN424" s="33"/>
      <c r="AO424" s="33"/>
      <c r="AP424" s="33"/>
      <c r="AQ424" s="33"/>
    </row>
    <row r="425" spans="3:43" x14ac:dyDescent="0.35">
      <c r="C425" s="33"/>
      <c r="J425" s="35"/>
      <c r="AN425" s="33"/>
      <c r="AO425" s="33"/>
      <c r="AP425" s="33"/>
      <c r="AQ425" s="33"/>
    </row>
    <row r="426" spans="3:43" x14ac:dyDescent="0.35">
      <c r="C426" s="33"/>
      <c r="J426" s="35"/>
      <c r="AN426" s="33"/>
      <c r="AO426" s="33"/>
      <c r="AP426" s="33"/>
      <c r="AQ426" s="33"/>
    </row>
    <row r="427" spans="3:43" x14ac:dyDescent="0.35">
      <c r="C427" s="33"/>
      <c r="J427" s="35"/>
      <c r="AN427" s="33"/>
      <c r="AO427" s="33"/>
      <c r="AP427" s="33"/>
      <c r="AQ427" s="33"/>
    </row>
    <row r="428" spans="3:43" x14ac:dyDescent="0.35">
      <c r="C428" s="33"/>
      <c r="J428" s="35"/>
      <c r="AN428" s="33"/>
      <c r="AO428" s="33"/>
      <c r="AP428" s="33"/>
      <c r="AQ428" s="33"/>
    </row>
    <row r="429" spans="3:43" x14ac:dyDescent="0.35">
      <c r="C429" s="33"/>
      <c r="J429" s="35"/>
      <c r="AN429" s="33"/>
      <c r="AO429" s="33"/>
      <c r="AP429" s="33"/>
      <c r="AQ429" s="33"/>
    </row>
    <row r="430" spans="3:43" x14ac:dyDescent="0.35">
      <c r="C430" s="33"/>
      <c r="J430" s="35"/>
      <c r="AN430" s="33"/>
      <c r="AO430" s="33"/>
      <c r="AP430" s="33"/>
      <c r="AQ430" s="33"/>
    </row>
    <row r="431" spans="3:43" x14ac:dyDescent="0.35">
      <c r="C431" s="33"/>
      <c r="J431" s="35"/>
      <c r="AN431" s="33"/>
      <c r="AO431" s="33"/>
      <c r="AP431" s="33"/>
      <c r="AQ431" s="33"/>
    </row>
    <row r="432" spans="3:43" x14ac:dyDescent="0.35">
      <c r="C432" s="33"/>
      <c r="J432" s="35"/>
      <c r="AN432" s="33"/>
      <c r="AO432" s="33"/>
      <c r="AP432" s="33"/>
      <c r="AQ432" s="33"/>
    </row>
    <row r="433" spans="10:43" x14ac:dyDescent="0.35">
      <c r="J433" s="35"/>
      <c r="AN433" s="33"/>
      <c r="AO433" s="33"/>
      <c r="AP433" s="33"/>
      <c r="AQ433" s="33"/>
    </row>
    <row r="434" spans="10:43" x14ac:dyDescent="0.35">
      <c r="J434" s="35"/>
      <c r="AN434" s="33"/>
      <c r="AO434" s="33"/>
      <c r="AP434" s="33"/>
      <c r="AQ434" s="33"/>
    </row>
    <row r="435" spans="10:43" x14ac:dyDescent="0.35">
      <c r="J435" s="35"/>
      <c r="AN435" s="33"/>
      <c r="AO435" s="33"/>
      <c r="AP435" s="33"/>
      <c r="AQ435" s="33"/>
    </row>
    <row r="436" spans="10:43" x14ac:dyDescent="0.35">
      <c r="J436" s="35"/>
      <c r="AN436" s="33"/>
      <c r="AO436" s="33"/>
      <c r="AP436" s="33"/>
      <c r="AQ436" s="33"/>
    </row>
    <row r="437" spans="10:43" x14ac:dyDescent="0.35">
      <c r="J437" s="35"/>
      <c r="AN437" s="33"/>
      <c r="AO437" s="33"/>
      <c r="AP437" s="33"/>
      <c r="AQ437" s="33"/>
    </row>
    <row r="438" spans="10:43" x14ac:dyDescent="0.35">
      <c r="J438" s="35"/>
      <c r="AN438" s="33"/>
      <c r="AO438" s="33"/>
      <c r="AP438" s="33"/>
      <c r="AQ438" s="33"/>
    </row>
    <row r="439" spans="10:43" x14ac:dyDescent="0.35">
      <c r="J439" s="35"/>
      <c r="AN439" s="33"/>
      <c r="AO439" s="33"/>
      <c r="AP439" s="33"/>
      <c r="AQ439" s="33"/>
    </row>
    <row r="440" spans="10:43" x14ac:dyDescent="0.35">
      <c r="J440" s="35"/>
      <c r="AN440" s="33"/>
      <c r="AO440" s="33"/>
      <c r="AP440" s="33"/>
      <c r="AQ440" s="33"/>
    </row>
    <row r="441" spans="10:43" x14ac:dyDescent="0.35">
      <c r="J441" s="35"/>
      <c r="AN441" s="33"/>
      <c r="AO441" s="33"/>
      <c r="AP441" s="33"/>
      <c r="AQ441" s="33"/>
    </row>
    <row r="442" spans="10:43" x14ac:dyDescent="0.35">
      <c r="J442" s="35"/>
    </row>
    <row r="443" spans="10:43" x14ac:dyDescent="0.35">
      <c r="J443" s="35"/>
    </row>
    <row r="444" spans="10:43" x14ac:dyDescent="0.35">
      <c r="J444" s="35"/>
    </row>
    <row r="445" spans="10:43" x14ac:dyDescent="0.35">
      <c r="J445" s="35"/>
    </row>
    <row r="446" spans="10:43" x14ac:dyDescent="0.35">
      <c r="J446" s="35"/>
    </row>
    <row r="447" spans="10:43" x14ac:dyDescent="0.35">
      <c r="J447" s="35"/>
    </row>
    <row r="448" spans="10:43" x14ac:dyDescent="0.35">
      <c r="J448" s="35"/>
    </row>
    <row r="449" spans="10:10" x14ac:dyDescent="0.35">
      <c r="J449" s="35"/>
    </row>
    <row r="450" spans="10:10" x14ac:dyDescent="0.35">
      <c r="J450" s="35"/>
    </row>
    <row r="451" spans="10:10" x14ac:dyDescent="0.35">
      <c r="J451" s="35"/>
    </row>
    <row r="452" spans="10:10" x14ac:dyDescent="0.35">
      <c r="J452" s="35"/>
    </row>
    <row r="453" spans="10:10" x14ac:dyDescent="0.35">
      <c r="J453" s="35"/>
    </row>
    <row r="454" spans="10:10" x14ac:dyDescent="0.35">
      <c r="J454" s="35"/>
    </row>
    <row r="455" spans="10:10" x14ac:dyDescent="0.35">
      <c r="J455" s="35"/>
    </row>
    <row r="456" spans="10:10" x14ac:dyDescent="0.35">
      <c r="J456" s="35"/>
    </row>
    <row r="457" spans="10:10" x14ac:dyDescent="0.35">
      <c r="J457" s="35"/>
    </row>
    <row r="458" spans="10:10" x14ac:dyDescent="0.35">
      <c r="J458" s="35"/>
    </row>
    <row r="459" spans="10:10" x14ac:dyDescent="0.35">
      <c r="J459" s="35"/>
    </row>
    <row r="460" spans="10:10" x14ac:dyDescent="0.35">
      <c r="J460" s="35"/>
    </row>
    <row r="461" spans="10:10" x14ac:dyDescent="0.35">
      <c r="J461" s="35"/>
    </row>
    <row r="462" spans="10:10" x14ac:dyDescent="0.35">
      <c r="J462" s="35"/>
    </row>
    <row r="463" spans="10:10" x14ac:dyDescent="0.35">
      <c r="J463" s="35"/>
    </row>
    <row r="464" spans="10:10" x14ac:dyDescent="0.35">
      <c r="J464" s="35"/>
    </row>
    <row r="465" spans="10:10" x14ac:dyDescent="0.35">
      <c r="J465" s="35"/>
    </row>
    <row r="466" spans="10:10" x14ac:dyDescent="0.35">
      <c r="J466" s="35"/>
    </row>
    <row r="467" spans="10:10" x14ac:dyDescent="0.35">
      <c r="J467" s="35"/>
    </row>
    <row r="468" spans="10:10" x14ac:dyDescent="0.35">
      <c r="J468" s="35"/>
    </row>
    <row r="469" spans="10:10" x14ac:dyDescent="0.35">
      <c r="J469" s="35"/>
    </row>
    <row r="470" spans="10:10" x14ac:dyDescent="0.35">
      <c r="J470" s="35"/>
    </row>
    <row r="471" spans="10:10" x14ac:dyDescent="0.35">
      <c r="J471" s="35"/>
    </row>
    <row r="472" spans="10:10" x14ac:dyDescent="0.35">
      <c r="J472" s="35"/>
    </row>
    <row r="473" spans="10:10" x14ac:dyDescent="0.35">
      <c r="J473" s="35"/>
    </row>
    <row r="474" spans="10:10" x14ac:dyDescent="0.35">
      <c r="J474" s="35"/>
    </row>
    <row r="475" spans="10:10" x14ac:dyDescent="0.35">
      <c r="J475" s="35"/>
    </row>
    <row r="476" spans="10:10" x14ac:dyDescent="0.35">
      <c r="J476" s="35"/>
    </row>
    <row r="477" spans="10:10" x14ac:dyDescent="0.35">
      <c r="J477" s="35"/>
    </row>
    <row r="478" spans="10:10" x14ac:dyDescent="0.35">
      <c r="J478" s="35"/>
    </row>
    <row r="479" spans="10:10" x14ac:dyDescent="0.35">
      <c r="J479" s="35"/>
    </row>
    <row r="480" spans="10:10" x14ac:dyDescent="0.35">
      <c r="J480" s="35"/>
    </row>
    <row r="481" spans="10:10" x14ac:dyDescent="0.35">
      <c r="J481" s="35"/>
    </row>
    <row r="482" spans="10:10" x14ac:dyDescent="0.35">
      <c r="J482" s="35"/>
    </row>
    <row r="483" spans="10:10" x14ac:dyDescent="0.35">
      <c r="J483" s="35"/>
    </row>
    <row r="484" spans="10:10" x14ac:dyDescent="0.35">
      <c r="J484" s="35"/>
    </row>
    <row r="485" spans="10:10" x14ac:dyDescent="0.35">
      <c r="J485" s="35"/>
    </row>
    <row r="486" spans="10:10" x14ac:dyDescent="0.35">
      <c r="J486" s="35"/>
    </row>
    <row r="487" spans="10:10" x14ac:dyDescent="0.35">
      <c r="J487" s="35"/>
    </row>
    <row r="488" spans="10:10" x14ac:dyDescent="0.35">
      <c r="J488" s="35"/>
    </row>
    <row r="489" spans="10:10" x14ac:dyDescent="0.35">
      <c r="J489" s="35"/>
    </row>
    <row r="490" spans="10:10" x14ac:dyDescent="0.35">
      <c r="J490" s="35"/>
    </row>
    <row r="491" spans="10:10" x14ac:dyDescent="0.35">
      <c r="J491" s="35"/>
    </row>
    <row r="492" spans="10:10" x14ac:dyDescent="0.35">
      <c r="J492" s="35"/>
    </row>
    <row r="493" spans="10:10" x14ac:dyDescent="0.35">
      <c r="J493" s="35"/>
    </row>
    <row r="494" spans="10:10" x14ac:dyDescent="0.35">
      <c r="J494" s="35"/>
    </row>
    <row r="495" spans="10:10" x14ac:dyDescent="0.35">
      <c r="J495" s="35"/>
    </row>
    <row r="496" spans="10:10" x14ac:dyDescent="0.35">
      <c r="J496" s="35"/>
    </row>
    <row r="497" spans="10:10" x14ac:dyDescent="0.35">
      <c r="J497" s="35"/>
    </row>
    <row r="498" spans="10:10" x14ac:dyDescent="0.35">
      <c r="J498" s="35"/>
    </row>
    <row r="499" spans="10:10" x14ac:dyDescent="0.35">
      <c r="J499" s="35"/>
    </row>
    <row r="500" spans="10:10" x14ac:dyDescent="0.35">
      <c r="J500" s="35"/>
    </row>
    <row r="501" spans="10:10" x14ac:dyDescent="0.35">
      <c r="J501" s="35"/>
    </row>
    <row r="502" spans="10:10" x14ac:dyDescent="0.35">
      <c r="J502" s="35"/>
    </row>
    <row r="503" spans="10:10" x14ac:dyDescent="0.35">
      <c r="J503" s="35"/>
    </row>
    <row r="504" spans="10:10" x14ac:dyDescent="0.35">
      <c r="J504" s="35"/>
    </row>
    <row r="505" spans="10:10" x14ac:dyDescent="0.35">
      <c r="J505" s="35"/>
    </row>
    <row r="506" spans="10:10" x14ac:dyDescent="0.35">
      <c r="J506" s="35"/>
    </row>
    <row r="507" spans="10:10" x14ac:dyDescent="0.35">
      <c r="J507" s="35"/>
    </row>
    <row r="508" spans="10:10" x14ac:dyDescent="0.35">
      <c r="J508" s="35"/>
    </row>
    <row r="509" spans="10:10" x14ac:dyDescent="0.35">
      <c r="J509" s="35"/>
    </row>
    <row r="510" spans="10:10" x14ac:dyDescent="0.35">
      <c r="J510" s="35"/>
    </row>
    <row r="511" spans="10:10" x14ac:dyDescent="0.35">
      <c r="J511" s="35"/>
    </row>
    <row r="512" spans="10:10" x14ac:dyDescent="0.35">
      <c r="J512" s="35"/>
    </row>
    <row r="513" spans="10:10" x14ac:dyDescent="0.35">
      <c r="J513" s="35"/>
    </row>
    <row r="514" spans="10:10" x14ac:dyDescent="0.35">
      <c r="J514" s="35"/>
    </row>
    <row r="515" spans="10:10" x14ac:dyDescent="0.35">
      <c r="J515" s="35"/>
    </row>
    <row r="516" spans="10:10" x14ac:dyDescent="0.35">
      <c r="J516" s="35"/>
    </row>
    <row r="517" spans="10:10" x14ac:dyDescent="0.35">
      <c r="J517" s="35"/>
    </row>
    <row r="518" spans="10:10" x14ac:dyDescent="0.35">
      <c r="J518" s="35"/>
    </row>
    <row r="519" spans="10:10" x14ac:dyDescent="0.35">
      <c r="J519" s="35"/>
    </row>
    <row r="520" spans="10:10" x14ac:dyDescent="0.35">
      <c r="J520" s="35"/>
    </row>
    <row r="521" spans="10:10" x14ac:dyDescent="0.35">
      <c r="J521" s="35"/>
    </row>
    <row r="522" spans="10:10" x14ac:dyDescent="0.35">
      <c r="J522" s="35"/>
    </row>
    <row r="523" spans="10:10" x14ac:dyDescent="0.35">
      <c r="J523" s="35"/>
    </row>
    <row r="524" spans="10:10" x14ac:dyDescent="0.35">
      <c r="J524" s="35"/>
    </row>
    <row r="525" spans="10:10" x14ac:dyDescent="0.35">
      <c r="J525" s="35"/>
    </row>
    <row r="526" spans="10:10" x14ac:dyDescent="0.35">
      <c r="J526" s="35"/>
    </row>
    <row r="527" spans="10:10" x14ac:dyDescent="0.35">
      <c r="J527" s="35"/>
    </row>
    <row r="528" spans="10:10" x14ac:dyDescent="0.35">
      <c r="J528" s="35"/>
    </row>
    <row r="529" spans="10:10" x14ac:dyDescent="0.35">
      <c r="J529" s="35"/>
    </row>
    <row r="530" spans="10:10" x14ac:dyDescent="0.35">
      <c r="J530" s="35"/>
    </row>
    <row r="531" spans="10:10" x14ac:dyDescent="0.35">
      <c r="J531" s="35"/>
    </row>
    <row r="532" spans="10:10" x14ac:dyDescent="0.35">
      <c r="J532" s="35"/>
    </row>
    <row r="533" spans="10:10" x14ac:dyDescent="0.35">
      <c r="J533" s="35"/>
    </row>
    <row r="534" spans="10:10" x14ac:dyDescent="0.35">
      <c r="J534" s="35"/>
    </row>
    <row r="535" spans="10:10" x14ac:dyDescent="0.35">
      <c r="J535" s="35"/>
    </row>
    <row r="536" spans="10:10" x14ac:dyDescent="0.35">
      <c r="J536" s="35"/>
    </row>
    <row r="537" spans="10:10" x14ac:dyDescent="0.35">
      <c r="J537" s="35"/>
    </row>
    <row r="538" spans="10:10" x14ac:dyDescent="0.35">
      <c r="J538" s="35"/>
    </row>
    <row r="539" spans="10:10" x14ac:dyDescent="0.35">
      <c r="J539" s="35"/>
    </row>
    <row r="540" spans="10:10" x14ac:dyDescent="0.35">
      <c r="J540" s="35"/>
    </row>
    <row r="541" spans="10:10" x14ac:dyDescent="0.35">
      <c r="J541" s="35"/>
    </row>
    <row r="542" spans="10:10" x14ac:dyDescent="0.35">
      <c r="J542" s="35"/>
    </row>
    <row r="543" spans="10:10" x14ac:dyDescent="0.35">
      <c r="J543" s="35"/>
    </row>
    <row r="544" spans="10:10" x14ac:dyDescent="0.35">
      <c r="J544" s="35"/>
    </row>
    <row r="545" spans="10:10" x14ac:dyDescent="0.35">
      <c r="J545" s="35"/>
    </row>
    <row r="546" spans="10:10" x14ac:dyDescent="0.35">
      <c r="J546" s="35"/>
    </row>
    <row r="547" spans="10:10" x14ac:dyDescent="0.35">
      <c r="J547" s="35"/>
    </row>
    <row r="548" spans="10:10" x14ac:dyDescent="0.35">
      <c r="J548" s="35"/>
    </row>
    <row r="549" spans="10:10" x14ac:dyDescent="0.35">
      <c r="J549" s="35"/>
    </row>
    <row r="550" spans="10:10" x14ac:dyDescent="0.35">
      <c r="J550" s="35"/>
    </row>
    <row r="551" spans="10:10" x14ac:dyDescent="0.35">
      <c r="J551" s="35"/>
    </row>
    <row r="552" spans="10:10" x14ac:dyDescent="0.35">
      <c r="J552" s="35"/>
    </row>
    <row r="553" spans="10:10" x14ac:dyDescent="0.35">
      <c r="J553" s="35"/>
    </row>
    <row r="554" spans="10:10" x14ac:dyDescent="0.35">
      <c r="J554" s="35"/>
    </row>
    <row r="555" spans="10:10" x14ac:dyDescent="0.35">
      <c r="J555" s="35"/>
    </row>
    <row r="556" spans="10:10" x14ac:dyDescent="0.35">
      <c r="J556" s="35"/>
    </row>
    <row r="557" spans="10:10" x14ac:dyDescent="0.35">
      <c r="J557" s="35"/>
    </row>
    <row r="558" spans="10:10" x14ac:dyDescent="0.35">
      <c r="J558" s="35"/>
    </row>
    <row r="559" spans="10:10" x14ac:dyDescent="0.35">
      <c r="J559" s="35"/>
    </row>
    <row r="560" spans="10:10" x14ac:dyDescent="0.35">
      <c r="J560" s="35"/>
    </row>
    <row r="561" spans="10:10" x14ac:dyDescent="0.35">
      <c r="J561" s="35"/>
    </row>
    <row r="562" spans="10:10" x14ac:dyDescent="0.35">
      <c r="J562" s="35"/>
    </row>
    <row r="563" spans="10:10" x14ac:dyDescent="0.35">
      <c r="J563" s="35"/>
    </row>
    <row r="564" spans="10:10" x14ac:dyDescent="0.35">
      <c r="J564" s="35"/>
    </row>
    <row r="565" spans="10:10" x14ac:dyDescent="0.35">
      <c r="J565" s="35"/>
    </row>
  </sheetData>
  <mergeCells count="88">
    <mergeCell ref="AN233:AQ233"/>
    <mergeCell ref="AG233:AL233"/>
    <mergeCell ref="J233:O233"/>
    <mergeCell ref="B15:BD15"/>
    <mergeCell ref="B16:J16"/>
    <mergeCell ref="K16:S16"/>
    <mergeCell ref="T16:AB16"/>
    <mergeCell ref="AC16:AL16"/>
    <mergeCell ref="AM16:AU16"/>
    <mergeCell ref="AV16:BD16"/>
    <mergeCell ref="B211:BD211"/>
    <mergeCell ref="B212:J212"/>
    <mergeCell ref="K212:S212"/>
    <mergeCell ref="T212:AB212"/>
    <mergeCell ref="AC212:AL212"/>
    <mergeCell ref="AM212:AU212"/>
    <mergeCell ref="V245:X245"/>
    <mergeCell ref="Z233:AE233"/>
    <mergeCell ref="V236:X236"/>
    <mergeCell ref="V233:X233"/>
    <mergeCell ref="V239:X239"/>
    <mergeCell ref="V242:X242"/>
    <mergeCell ref="Q237:S238"/>
    <mergeCell ref="T237:T238"/>
    <mergeCell ref="Q239:S240"/>
    <mergeCell ref="T239:T240"/>
    <mergeCell ref="Q241:S242"/>
    <mergeCell ref="T241:T242"/>
    <mergeCell ref="AV212:BD212"/>
    <mergeCell ref="B185:BD185"/>
    <mergeCell ref="B186:J186"/>
    <mergeCell ref="K186:S186"/>
    <mergeCell ref="T186:AB186"/>
    <mergeCell ref="AC186:AL186"/>
    <mergeCell ref="AM186:AU186"/>
    <mergeCell ref="AV186:BD186"/>
    <mergeCell ref="B164:BD164"/>
    <mergeCell ref="B165:J165"/>
    <mergeCell ref="K165:S165"/>
    <mergeCell ref="T165:AB165"/>
    <mergeCell ref="AC165:AL165"/>
    <mergeCell ref="AM165:AU165"/>
    <mergeCell ref="AV165:BD165"/>
    <mergeCell ref="B138:BD138"/>
    <mergeCell ref="B139:J139"/>
    <mergeCell ref="K139:S139"/>
    <mergeCell ref="T139:AB139"/>
    <mergeCell ref="AC139:AL139"/>
    <mergeCell ref="AM139:AU139"/>
    <mergeCell ref="AV139:BD139"/>
    <mergeCell ref="AV114:BD114"/>
    <mergeCell ref="AV40:BD40"/>
    <mergeCell ref="B113:BD113"/>
    <mergeCell ref="B62:BD62"/>
    <mergeCell ref="B88:BD88"/>
    <mergeCell ref="AC63:AL63"/>
    <mergeCell ref="AM63:AU63"/>
    <mergeCell ref="AC40:AL40"/>
    <mergeCell ref="AM40:AU40"/>
    <mergeCell ref="B40:J40"/>
    <mergeCell ref="K40:S40"/>
    <mergeCell ref="T40:AB40"/>
    <mergeCell ref="B39:BD39"/>
    <mergeCell ref="B114:J114"/>
    <mergeCell ref="K114:S114"/>
    <mergeCell ref="T114:AB114"/>
    <mergeCell ref="AC114:AL114"/>
    <mergeCell ref="AM114:AU114"/>
    <mergeCell ref="AV63:BD63"/>
    <mergeCell ref="B89:J89"/>
    <mergeCell ref="K89:S89"/>
    <mergeCell ref="T89:AB89"/>
    <mergeCell ref="AC89:AL89"/>
    <mergeCell ref="AM89:AU89"/>
    <mergeCell ref="AV89:BD89"/>
    <mergeCell ref="B63:J63"/>
    <mergeCell ref="K63:S63"/>
    <mergeCell ref="T63:AB63"/>
    <mergeCell ref="B11:M11"/>
    <mergeCell ref="B7:M7"/>
    <mergeCell ref="B8:M8"/>
    <mergeCell ref="B1:M1"/>
    <mergeCell ref="B9:M9"/>
    <mergeCell ref="B10:M10"/>
    <mergeCell ref="C3:M3"/>
    <mergeCell ref="C2:M2"/>
    <mergeCell ref="C4:M5"/>
    <mergeCell ref="B4:B5"/>
  </mergeCells>
  <phoneticPr fontId="2" type="noConversion"/>
  <pageMargins left="0.7" right="0.7" top="0.75" bottom="0.75" header="0.3" footer="0.3"/>
  <pageSetup paperSize="9" orientation="portrait" horizontalDpi="4294967293"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AF74D-AE86-4727-BFD8-71CA21484DA2}">
  <dimension ref="A32:K89"/>
  <sheetViews>
    <sheetView topLeftCell="A12" zoomScale="85" zoomScaleNormal="85" workbookViewId="0">
      <selection activeCell="P45" sqref="P45"/>
    </sheetView>
  </sheetViews>
  <sheetFormatPr defaultRowHeight="14.5" x14ac:dyDescent="0.35"/>
  <cols>
    <col min="1" max="1" width="14.1796875" bestFit="1" customWidth="1"/>
    <col min="2" max="2" width="11.81640625" customWidth="1"/>
    <col min="3" max="3" width="9.1796875" customWidth="1"/>
    <col min="7" max="7" width="12" bestFit="1" customWidth="1"/>
  </cols>
  <sheetData>
    <row r="32" spans="3:8" x14ac:dyDescent="0.35">
      <c r="C32" s="57" t="s">
        <v>0</v>
      </c>
      <c r="D32" s="58" t="s">
        <v>1</v>
      </c>
      <c r="E32" s="58" t="s">
        <v>2</v>
      </c>
      <c r="F32" s="58" t="s">
        <v>23</v>
      </c>
      <c r="G32" s="58" t="s">
        <v>3</v>
      </c>
      <c r="H32" s="59" t="s">
        <v>4</v>
      </c>
    </row>
    <row r="33" spans="1:9" x14ac:dyDescent="0.35">
      <c r="A33" s="101" t="s">
        <v>5</v>
      </c>
      <c r="B33" s="43" t="s">
        <v>6</v>
      </c>
      <c r="C33" s="44">
        <f>Rectangular!K4</f>
        <v>146.85790982877137</v>
      </c>
      <c r="D33" s="45">
        <f>Tapered!K4</f>
        <v>149.14354991737301</v>
      </c>
      <c r="E33" s="45">
        <f>Arrow!K4</f>
        <v>147.64132175116421</v>
      </c>
      <c r="F33" s="45">
        <f>Sandwich!K4</f>
        <v>64.834289928218553</v>
      </c>
      <c r="G33" s="45">
        <f>'Thin butterfly'!K4</f>
        <v>146.83765871731364</v>
      </c>
      <c r="H33" s="46">
        <f>'Thick butterfly'!K4</f>
        <v>146.01019825236563</v>
      </c>
      <c r="I33" s="4"/>
    </row>
    <row r="34" spans="1:9" x14ac:dyDescent="0.35">
      <c r="A34" s="101"/>
      <c r="B34" s="43" t="s">
        <v>7</v>
      </c>
      <c r="C34" s="47">
        <f>Rectangular!K5</f>
        <v>1.9726029664245868</v>
      </c>
      <c r="D34" s="7">
        <f>Tapered!K5</f>
        <v>2.4782336197172312</v>
      </c>
      <c r="E34" s="7">
        <f>Arrow!K5</f>
        <v>2.6164647835413337</v>
      </c>
      <c r="F34" s="7">
        <f>Sandwich!K5</f>
        <v>1.3484986745039937</v>
      </c>
      <c r="G34" s="7">
        <f>'Thin butterfly'!K5</f>
        <v>3.4820394425316179</v>
      </c>
      <c r="H34" s="48">
        <f>'Thick butterfly'!K5</f>
        <v>2.7850423487147076</v>
      </c>
      <c r="I34" s="7"/>
    </row>
    <row r="35" spans="1:9" x14ac:dyDescent="0.35">
      <c r="A35" s="101"/>
      <c r="B35" s="43" t="s">
        <v>8</v>
      </c>
      <c r="C35" s="83">
        <f>Rectangular!K6</f>
        <v>1.3461404586795336E-2</v>
      </c>
      <c r="D35" s="5">
        <f>Tapered!K6</f>
        <v>1.6596028986594805E-2</v>
      </c>
      <c r="E35" s="5">
        <f>Arrow!K6</f>
        <v>1.7653044097646547E-2</v>
      </c>
      <c r="F35" s="5">
        <f>Sandwich!K6</f>
        <v>2.0767847544098696E-2</v>
      </c>
      <c r="G35" s="5">
        <f>'Thin butterfly'!K6</f>
        <v>2.3678174054756498E-2</v>
      </c>
      <c r="H35" s="84">
        <f>'Thick butterfly'!K6</f>
        <v>1.9045672468849539E-2</v>
      </c>
      <c r="I35" s="2"/>
    </row>
    <row r="36" spans="1:9" x14ac:dyDescent="0.35">
      <c r="A36" s="101"/>
      <c r="B36" s="43" t="s">
        <v>9</v>
      </c>
      <c r="C36" s="60">
        <f>Rectangular!K7</f>
        <v>1.4274759698495023</v>
      </c>
      <c r="D36" s="61">
        <f>Tapered!K7</f>
        <v>1.7619073864864712</v>
      </c>
      <c r="E36" s="61">
        <f>Arrow!K7</f>
        <v>1.8717061521353335</v>
      </c>
      <c r="F36" s="61">
        <f>Sandwich!K7</f>
        <v>0.96050677053080702</v>
      </c>
      <c r="G36" s="61">
        <f>'Thin butterfly'!K7</f>
        <v>2.5587011526343892</v>
      </c>
      <c r="H36" s="62">
        <f>'Thick butterfly'!K7</f>
        <v>2.0210199762613419</v>
      </c>
      <c r="I36" s="8"/>
    </row>
    <row r="37" spans="1:9" x14ac:dyDescent="0.35">
      <c r="A37" s="101" t="s">
        <v>10</v>
      </c>
      <c r="B37" s="43" t="s">
        <v>6</v>
      </c>
      <c r="C37" s="63">
        <f>Rectangular!K13</f>
        <v>3075.8719700604111</v>
      </c>
      <c r="D37" s="64">
        <f>Tapered!K13</f>
        <v>3062.9072716905616</v>
      </c>
      <c r="E37" s="64">
        <f>Arrow!K13</f>
        <v>3149.1552093823389</v>
      </c>
      <c r="F37" s="64">
        <f>Sandwich!K13</f>
        <v>3303.3902310372305</v>
      </c>
      <c r="G37" s="64">
        <f>'Thin butterfly'!K13</f>
        <v>3113.7209975580945</v>
      </c>
      <c r="H37" s="65">
        <f>'Thick butterfly'!K13</f>
        <v>2824.4487717369066</v>
      </c>
    </row>
    <row r="38" spans="1:9" x14ac:dyDescent="0.35">
      <c r="A38" s="101"/>
      <c r="B38" s="43" t="s">
        <v>7</v>
      </c>
      <c r="C38" s="49">
        <f>Rectangular!K14</f>
        <v>136.88604384002079</v>
      </c>
      <c r="D38" s="4">
        <f>Tapered!K14</f>
        <v>160.84707642049065</v>
      </c>
      <c r="E38" s="4">
        <f>Arrow!K14</f>
        <v>77.44085872312327</v>
      </c>
      <c r="F38" s="4">
        <f>Sandwich!K14</f>
        <v>128.56151375240367</v>
      </c>
      <c r="G38" s="4">
        <f>'Thin butterfly'!K14</f>
        <v>95.636518201472782</v>
      </c>
      <c r="H38" s="50">
        <f>'Thick butterfly'!K14</f>
        <v>82.408237246172519</v>
      </c>
    </row>
    <row r="39" spans="1:9" x14ac:dyDescent="0.35">
      <c r="A39" s="101"/>
      <c r="B39" s="43" t="s">
        <v>8</v>
      </c>
      <c r="C39" s="85">
        <f>Rectangular!K15</f>
        <v>4.4571065656071267E-2</v>
      </c>
      <c r="D39" s="2">
        <f>Tapered!K15</f>
        <v>5.270357363342295E-2</v>
      </c>
      <c r="E39" s="2">
        <f>Arrow!K15</f>
        <v>2.457641360196804E-2</v>
      </c>
      <c r="F39" s="2">
        <f>Sandwich!K15</f>
        <v>3.9189057654699218E-2</v>
      </c>
      <c r="G39" s="2">
        <f>'Thin butterfly'!K15</f>
        <v>3.0763098748099633E-2</v>
      </c>
      <c r="H39" s="86">
        <f>'Thick butterfly'!K15</f>
        <v>2.9198201062919128E-2</v>
      </c>
    </row>
    <row r="40" spans="1:9" x14ac:dyDescent="0.35">
      <c r="A40" s="101"/>
      <c r="B40" s="43" t="s">
        <v>9</v>
      </c>
      <c r="C40" s="66">
        <f>Rectangular!K16</f>
        <v>99.606998920155917</v>
      </c>
      <c r="D40" s="67">
        <f>Tapered!K16</f>
        <v>117.41293574296273</v>
      </c>
      <c r="E40" s="67">
        <f>Arrow!K16</f>
        <v>56.100483677175539</v>
      </c>
      <c r="F40" s="67">
        <f>Sandwich!K16</f>
        <v>91.3713753374996</v>
      </c>
      <c r="G40" s="67">
        <f>'Thin butterfly'!K16</f>
        <v>70.39352998899291</v>
      </c>
      <c r="H40" s="68">
        <f>'Thick butterfly'!K16</f>
        <v>59.973473668541587</v>
      </c>
    </row>
    <row r="41" spans="1:9" x14ac:dyDescent="0.35">
      <c r="A41" s="101" t="s">
        <v>11</v>
      </c>
      <c r="B41" s="43" t="s">
        <v>6</v>
      </c>
      <c r="C41" s="51">
        <f>Rectangular!K22</f>
        <v>1.9195076990081189E-2</v>
      </c>
      <c r="D41" s="52">
        <f>Tapered!K22</f>
        <v>1.896195791888575E-2</v>
      </c>
      <c r="E41" s="52">
        <f>Arrow!K22</f>
        <v>1.9234797469080387E-2</v>
      </c>
      <c r="F41" s="52">
        <f>Sandwich!K22</f>
        <v>1.9172612635783903E-2</v>
      </c>
      <c r="G41" s="52">
        <f>'Thin butterfly'!K22</f>
        <v>1.9056685792609402E-2</v>
      </c>
      <c r="H41" s="53">
        <f>'Thick butterfly'!K22</f>
        <v>1.7263783236513803E-2</v>
      </c>
    </row>
    <row r="42" spans="1:9" x14ac:dyDescent="0.35">
      <c r="A42" s="101"/>
      <c r="B42" s="43" t="s">
        <v>7</v>
      </c>
      <c r="C42" s="51">
        <f>Rectangular!K23</f>
        <v>6.2020846999113631E-4</v>
      </c>
      <c r="D42" s="52">
        <f>Tapered!K23</f>
        <v>7.1132972688052682E-4</v>
      </c>
      <c r="E42" s="52">
        <f>Arrow!K23</f>
        <v>4.067705988093917E-4</v>
      </c>
      <c r="F42" s="52">
        <f>Sandwich!K23</f>
        <v>4.9871072561789831E-4</v>
      </c>
      <c r="G42" s="52">
        <f>'Thin butterfly'!K23</f>
        <v>3.9702122349325863E-4</v>
      </c>
      <c r="H42" s="53">
        <f>'Thick butterfly'!K23</f>
        <v>4.8309114930230002E-4</v>
      </c>
    </row>
    <row r="43" spans="1:9" x14ac:dyDescent="0.35">
      <c r="A43" s="101"/>
      <c r="B43" s="43" t="s">
        <v>8</v>
      </c>
      <c r="C43" s="51">
        <f>Rectangular!K24</f>
        <v>3.2343662262216508E-2</v>
      </c>
      <c r="D43" s="52">
        <f>Tapered!K24</f>
        <v>3.7561295005709983E-2</v>
      </c>
      <c r="E43" s="52">
        <f>Arrow!K24</f>
        <v>2.12572533380887E-2</v>
      </c>
      <c r="F43" s="52">
        <f>Sandwich!K24</f>
        <v>2.6128545657945191E-2</v>
      </c>
      <c r="G43" s="52">
        <f>'Thin butterfly'!K24</f>
        <v>2.0830947448999975E-2</v>
      </c>
      <c r="H43" s="53">
        <f>'Thick butterfly'!K24</f>
        <v>2.7953509062462301E-2</v>
      </c>
    </row>
    <row r="44" spans="1:9" x14ac:dyDescent="0.35">
      <c r="A44" s="101"/>
      <c r="B44" s="43" t="s">
        <v>9</v>
      </c>
      <c r="C44" s="54">
        <f>Rectangular!K25</f>
        <v>4.501191739612881E-4</v>
      </c>
      <c r="D44" s="55">
        <f>Tapered!K25</f>
        <v>5.4432525581561502E-4</v>
      </c>
      <c r="E44" s="55">
        <f>Arrow!K25</f>
        <v>3.30135339175E-4</v>
      </c>
      <c r="F44" s="55">
        <f>Sandwich!K25</f>
        <v>3.5106617373437132E-4</v>
      </c>
      <c r="G44" s="55">
        <f>'Thin butterfly'!K25</f>
        <v>3.3630009434854248E-4</v>
      </c>
      <c r="H44" s="56">
        <f>'Thick butterfly'!K25</f>
        <v>3.7761747112824499E-4</v>
      </c>
    </row>
    <row r="46" spans="1:9" x14ac:dyDescent="0.35">
      <c r="A46" s="98" t="s">
        <v>79</v>
      </c>
      <c r="B46" s="98"/>
      <c r="C46" s="98"/>
      <c r="D46" s="98"/>
      <c r="E46" s="98"/>
      <c r="F46" s="98"/>
      <c r="G46" s="98"/>
      <c r="H46" s="98"/>
      <c r="I46" s="98"/>
    </row>
    <row r="47" spans="1:9" x14ac:dyDescent="0.35">
      <c r="A47" s="20" t="s">
        <v>12</v>
      </c>
      <c r="B47" s="17"/>
      <c r="C47" s="17"/>
      <c r="D47" s="17"/>
      <c r="E47" s="17"/>
      <c r="F47" s="17" t="s">
        <v>13</v>
      </c>
      <c r="G47" s="17"/>
      <c r="H47" s="17"/>
      <c r="I47" s="17"/>
    </row>
    <row r="48" spans="1:9" x14ac:dyDescent="0.35">
      <c r="A48" s="21">
        <f>_xlfn.T.TEST(Tapered!B4:J4,'Thick butterfly'!B4:J4,2,3)</f>
        <v>0.11975255704768061</v>
      </c>
      <c r="B48" s="17"/>
      <c r="C48" s="17"/>
      <c r="D48" s="17"/>
      <c r="E48" s="17"/>
      <c r="F48" s="21">
        <f>_xlfn.T.TEST(Arrow!B22:J22,Sandwich!B22:J22,2,3)</f>
        <v>0.70063603643352712</v>
      </c>
      <c r="G48" s="17"/>
      <c r="H48" s="17"/>
      <c r="I48" s="17"/>
    </row>
    <row r="49" spans="1:11" x14ac:dyDescent="0.35">
      <c r="A49" s="17" t="s">
        <v>14</v>
      </c>
      <c r="B49" s="17"/>
      <c r="C49" s="17"/>
      <c r="D49" s="17"/>
      <c r="E49" s="17"/>
      <c r="F49" s="17" t="s">
        <v>15</v>
      </c>
      <c r="G49" s="17"/>
      <c r="H49" s="17"/>
      <c r="I49" s="17"/>
    </row>
    <row r="50" spans="1:11" x14ac:dyDescent="0.35">
      <c r="A50" s="20">
        <f>_xlfn.T.TEST(Tapered!B13:J13,'Thick butterfly'!B13:J13,2,3)</f>
        <v>4.9346052726616782E-6</v>
      </c>
      <c r="B50" s="17"/>
      <c r="C50" s="17"/>
      <c r="D50" s="17"/>
      <c r="E50" s="17"/>
      <c r="F50" s="21">
        <f>_xlfn.T.TEST(Arrow!B22:J22,'Thin butterfly'!B22:J22,2,3)</f>
        <v>0.35109760955885672</v>
      </c>
      <c r="G50" s="17"/>
      <c r="H50" s="17"/>
      <c r="I50" s="17"/>
    </row>
    <row r="51" spans="1:11" x14ac:dyDescent="0.35">
      <c r="A51" s="17" t="s">
        <v>16</v>
      </c>
      <c r="B51" s="17"/>
      <c r="C51" s="17"/>
      <c r="D51" s="17"/>
      <c r="E51" s="17"/>
      <c r="F51" s="17" t="s">
        <v>17</v>
      </c>
      <c r="G51" s="17"/>
      <c r="H51" s="17"/>
      <c r="I51" s="17"/>
    </row>
    <row r="52" spans="1:11" x14ac:dyDescent="0.35">
      <c r="A52" s="21">
        <f>_xlfn.T.TEST(Arrow!B13:J13,'Thin butterfly'!B13:J13,2,3)</f>
        <v>2.3430831247485958E-2</v>
      </c>
      <c r="B52" s="17"/>
      <c r="C52" s="17"/>
      <c r="D52" s="17"/>
      <c r="E52" s="17"/>
      <c r="F52" s="21">
        <f>_xlfn.T.TEST(Arrow!B22:J22,Rectangular!B22:J22,2,3)</f>
        <v>0.71233061670504116</v>
      </c>
      <c r="G52" s="17"/>
      <c r="H52" s="17"/>
      <c r="I52" s="17"/>
    </row>
    <row r="53" spans="1:11" x14ac:dyDescent="0.35">
      <c r="A53" s="17" t="s">
        <v>18</v>
      </c>
      <c r="B53" s="17"/>
      <c r="C53" s="17"/>
      <c r="D53" s="17"/>
      <c r="E53" s="17"/>
      <c r="F53" s="17" t="s">
        <v>19</v>
      </c>
      <c r="G53" s="17"/>
      <c r="H53" s="17"/>
      <c r="I53" s="17"/>
    </row>
    <row r="54" spans="1:11" x14ac:dyDescent="0.35">
      <c r="A54" s="22">
        <f>_xlfn.T.TEST(Tapered!B13:J13,Arrow!B13:J13,2,3)</f>
        <v>1.2681118528029319E-3</v>
      </c>
      <c r="B54" s="17"/>
      <c r="C54" s="17"/>
      <c r="D54" s="17"/>
      <c r="E54" s="17"/>
      <c r="F54" s="23">
        <f>_xlfn.T.TEST(Arrow!B22:J22,Tapered!B22:J22,2,3)</f>
        <v>0.18939951022135287</v>
      </c>
      <c r="G54" s="17"/>
      <c r="H54" s="17"/>
      <c r="I54" s="17"/>
    </row>
    <row r="55" spans="1:11" x14ac:dyDescent="0.35">
      <c r="A55" s="20" t="s">
        <v>20</v>
      </c>
      <c r="B55" s="17"/>
      <c r="C55" s="17"/>
      <c r="D55" s="17"/>
      <c r="E55" s="17"/>
      <c r="F55" s="17"/>
      <c r="G55" s="17"/>
      <c r="H55" s="17"/>
      <c r="I55" s="17"/>
    </row>
    <row r="56" spans="1:11" x14ac:dyDescent="0.35">
      <c r="A56" s="22">
        <f>_xlfn.T.TEST(Rectangular!B13:J13,Arrow!B13:J13,2,3)</f>
        <v>1.5149512836206723E-4</v>
      </c>
      <c r="B56" s="17"/>
      <c r="C56" s="17"/>
      <c r="D56" s="17"/>
      <c r="E56" s="17"/>
      <c r="F56" s="17"/>
      <c r="G56" s="17"/>
      <c r="H56" s="17"/>
      <c r="I56" s="17"/>
    </row>
    <row r="57" spans="1:11" x14ac:dyDescent="0.35">
      <c r="B57" s="17"/>
      <c r="C57" s="17"/>
      <c r="D57" s="17"/>
      <c r="E57" s="17"/>
      <c r="F57" s="17"/>
      <c r="G57" s="17"/>
      <c r="H57" s="17"/>
      <c r="I57" s="17"/>
      <c r="J57" s="17"/>
    </row>
    <row r="59" spans="1:11" x14ac:dyDescent="0.35">
      <c r="C59" s="102" t="s">
        <v>21</v>
      </c>
      <c r="D59" s="102"/>
      <c r="E59" s="102"/>
      <c r="F59" s="102"/>
      <c r="G59" s="102"/>
      <c r="H59" s="102"/>
      <c r="I59" s="102"/>
      <c r="J59" s="102"/>
      <c r="K59" s="102"/>
    </row>
    <row r="60" spans="1:11" x14ac:dyDescent="0.35">
      <c r="C60" s="18" t="s">
        <v>53</v>
      </c>
      <c r="D60" s="18" t="s">
        <v>54</v>
      </c>
      <c r="E60" s="18" t="s">
        <v>55</v>
      </c>
      <c r="F60" s="18" t="s">
        <v>57</v>
      </c>
      <c r="G60" s="18" t="s">
        <v>56</v>
      </c>
      <c r="H60" s="18" t="s">
        <v>58</v>
      </c>
      <c r="I60" s="18" t="s">
        <v>59</v>
      </c>
      <c r="J60" s="18" t="s">
        <v>60</v>
      </c>
      <c r="K60" s="18" t="s">
        <v>61</v>
      </c>
    </row>
    <row r="61" spans="1:11" x14ac:dyDescent="0.35">
      <c r="A61" s="103" t="s">
        <v>5</v>
      </c>
      <c r="B61" s="3" t="s">
        <v>22</v>
      </c>
      <c r="C61" s="7">
        <f>AVERAGE(Rectangular!B3,Tapered!B3,Arrow!B3,'Thin butterfly'!B3)</f>
        <v>9.25</v>
      </c>
      <c r="D61" s="7">
        <f>AVERAGE(Rectangular!C3,Tapered!C3,Arrow!C3,'Thin butterfly'!C3)</f>
        <v>10.25</v>
      </c>
      <c r="E61" s="7">
        <f>AVERAGE(Rectangular!D3,Tapered!D3,Arrow!D3,'Thin butterfly'!D3)</f>
        <v>10</v>
      </c>
      <c r="F61" s="7">
        <f>AVERAGE(Rectangular!E3,Tapered!E3,Arrow!E3,'Thin butterfly'!E3)</f>
        <v>9.3333333333333339</v>
      </c>
      <c r="G61" s="7">
        <f>AVERAGE(Rectangular!F3,Tapered!F3,Arrow!F3,'Thin butterfly'!F3)</f>
        <v>9.75</v>
      </c>
      <c r="H61" s="7">
        <f>AVERAGE(Rectangular!G3,Tapered!G3,Arrow!G3,'Thin butterfly'!G3)</f>
        <v>9.6666666666666661</v>
      </c>
      <c r="I61" s="7" t="s">
        <v>34</v>
      </c>
      <c r="J61" s="7">
        <f>AVERAGE(Rectangular!I3,Tapered!I3,Arrow!I3,'Thin butterfly'!I3)</f>
        <v>10</v>
      </c>
      <c r="K61" s="7">
        <f>AVERAGE(Rectangular!J3,Tapered!J3,Arrow!J3,'Thin butterfly'!J3)</f>
        <v>10.25</v>
      </c>
    </row>
    <row r="62" spans="1:11" x14ac:dyDescent="0.35">
      <c r="A62" s="104"/>
      <c r="B62" s="3" t="s">
        <v>6</v>
      </c>
      <c r="C62" s="7">
        <f>AVERAGE(Rectangular!B4,Tapered!B4,Arrow!B4,'Thin butterfly'!B4)</f>
        <v>146.58908743920048</v>
      </c>
      <c r="D62" s="7">
        <f>AVERAGE(Rectangular!C4,Tapered!C4,Arrow!C4,'Thin butterfly'!C4)</f>
        <v>146.2400108517302</v>
      </c>
      <c r="E62" s="7">
        <f>AVERAGE(Rectangular!D4,Tapered!D4,Arrow!D4,'Thin butterfly'!D4)</f>
        <v>146.01647900098953</v>
      </c>
      <c r="F62" s="7">
        <f>AVERAGE(Rectangular!E4,Tapered!E4,Arrow!E4,'Thin butterfly'!E4)</f>
        <v>150.67990997204049</v>
      </c>
      <c r="G62" s="7">
        <f>AVERAGE(Rectangular!F4,Tapered!F4,Arrow!F4,'Thin butterfly'!F4)</f>
        <v>151.42726755439384</v>
      </c>
      <c r="H62" s="7">
        <f>AVERAGE(Rectangular!G4,Tapered!G4,Arrow!G4,'Thin butterfly'!G4)</f>
        <v>148.94208526247587</v>
      </c>
      <c r="I62" s="7" t="s">
        <v>34</v>
      </c>
      <c r="J62" s="7">
        <f>AVERAGE(Rectangular!I4,Tapered!I4,Arrow!I4,'Thin butterfly'!I4)</f>
        <v>143.84209334416187</v>
      </c>
      <c r="K62" s="7">
        <f>AVERAGE(Rectangular!J4,Tapered!J4,Arrow!J4,'Thin butterfly'!J4)</f>
        <v>146.69184757434644</v>
      </c>
    </row>
    <row r="63" spans="1:11" x14ac:dyDescent="0.35">
      <c r="A63" s="104"/>
      <c r="B63" s="3" t="s">
        <v>7</v>
      </c>
      <c r="C63" s="7">
        <f>AVERAGE(Rectangular!B5,Tapered!B5,Arrow!B5,'Thin butterfly'!B5)</f>
        <v>3.4943278758152383</v>
      </c>
      <c r="D63" s="7">
        <f>AVERAGE(Rectangular!C5,Tapered!C5,Arrow!C5,'Thin butterfly'!C5)</f>
        <v>1.8215007938294323</v>
      </c>
      <c r="E63" s="7">
        <f>AVERAGE(Rectangular!D5,Tapered!D5,Arrow!D5,'Thin butterfly'!D5)</f>
        <v>1.4740312739044825</v>
      </c>
      <c r="F63" s="7">
        <f>AVERAGE(Rectangular!E5,Tapered!E5,Arrow!E5,'Thin butterfly'!E5)</f>
        <v>2.0520167485379499</v>
      </c>
      <c r="G63" s="7">
        <f>AVERAGE(Rectangular!F5,Tapered!F5,Arrow!F5,'Thin butterfly'!F5)</f>
        <v>2.3476034205736513</v>
      </c>
      <c r="H63" s="7">
        <f>AVERAGE(Rectangular!G5,Tapered!G5,Arrow!G5,'Thin butterfly'!G5)</f>
        <v>5.2732425431653018</v>
      </c>
      <c r="I63" s="7" t="s">
        <v>34</v>
      </c>
      <c r="J63" s="7">
        <f>AVERAGE(Rectangular!I5,Tapered!I5,Arrow!I5,'Thin butterfly'!I5)</f>
        <v>1.8297967364457899</v>
      </c>
      <c r="K63" s="7">
        <f>AVERAGE(Rectangular!J5,Tapered!J5,Arrow!J5,'Thin butterfly'!J5)</f>
        <v>4.0961522039003846</v>
      </c>
    </row>
    <row r="64" spans="1:11" x14ac:dyDescent="0.35">
      <c r="A64" s="104"/>
      <c r="B64" s="3" t="s">
        <v>8</v>
      </c>
      <c r="C64" s="7">
        <f>AVERAGE(Rectangular!B6,Tapered!B6,Arrow!B6,'Thin butterfly'!B6)</f>
        <v>2.3806294527075417E-2</v>
      </c>
      <c r="D64" s="7">
        <f>AVERAGE(Rectangular!C6,Tapered!C6,Arrow!C6,'Thin butterfly'!C6)</f>
        <v>1.2454054574565226E-2</v>
      </c>
      <c r="E64" s="7">
        <f>AVERAGE(Rectangular!D6,Tapered!D6,Arrow!D6,'Thin butterfly'!D6)</f>
        <v>1.0100117543592038E-2</v>
      </c>
      <c r="F64" s="7">
        <f>AVERAGE(Rectangular!E6,Tapered!E6,Arrow!E6,'Thin butterfly'!E6)</f>
        <v>1.3630110017771244E-2</v>
      </c>
      <c r="G64" s="7">
        <f>AVERAGE(Rectangular!F6,Tapered!F6,Arrow!F6,'Thin butterfly'!F6)</f>
        <v>1.5557725635074415E-2</v>
      </c>
      <c r="H64" s="7">
        <f>AVERAGE(Rectangular!G6,Tapered!G6,Arrow!G6,'Thin butterfly'!G6)</f>
        <v>3.5438125161988E-2</v>
      </c>
      <c r="I64" s="7" t="s">
        <v>34</v>
      </c>
      <c r="J64" s="7">
        <f>AVERAGE(Rectangular!I6,Tapered!I6,Arrow!I6,'Thin butterfly'!I6)</f>
        <v>1.2736781993199053E-2</v>
      </c>
      <c r="K64" s="7">
        <f>AVERAGE(Rectangular!J6,Tapered!J6,Arrow!J6,'Thin butterfly'!J6)</f>
        <v>2.7877694357026743E-2</v>
      </c>
    </row>
    <row r="65" spans="1:11" x14ac:dyDescent="0.35">
      <c r="A65" s="105"/>
      <c r="B65" s="3" t="s">
        <v>9</v>
      </c>
      <c r="C65" s="7">
        <f>AVERAGE(Rectangular!B7,Tapered!B7,Arrow!B7,'Thin butterfly'!B7)</f>
        <v>2.6862249217544969</v>
      </c>
      <c r="D65" s="7">
        <f>AVERAGE(Rectangular!C7,Tapered!C7,Arrow!C7,'Thin butterfly'!C7)</f>
        <v>1.2855079426495699</v>
      </c>
      <c r="E65" s="7">
        <f>AVERAGE(Rectangular!D7,Tapered!D7,Arrow!D7,'Thin butterfly'!D7)</f>
        <v>1.0544584514043083</v>
      </c>
      <c r="F65" s="7">
        <f>AVERAGE(Rectangular!E7,Tapered!E7,Arrow!E7,'Thin butterfly'!E7)</f>
        <v>1.5422233849722744</v>
      </c>
      <c r="G65" s="7">
        <f>AVERAGE(Rectangular!F7,Tapered!F7,Arrow!F7,'Thin butterfly'!F7)</f>
        <v>1.7452486237253728</v>
      </c>
      <c r="H65" s="7">
        <f>AVERAGE(Rectangular!G7,Tapered!G7,Arrow!G7,'Thin butterfly'!G7)</f>
        <v>3.8495039301783294</v>
      </c>
      <c r="I65" s="7" t="s">
        <v>34</v>
      </c>
      <c r="J65" s="7">
        <f>AVERAGE(Rectangular!I7,Tapered!I7,Arrow!I7,'Thin butterfly'!I7)</f>
        <v>1.3151343562983659</v>
      </c>
      <c r="K65" s="7">
        <f>AVERAGE(Rectangular!J7,Tapered!J7,Arrow!J7,'Thin butterfly'!J7)</f>
        <v>2.8888310322276505</v>
      </c>
    </row>
    <row r="66" spans="1:11" x14ac:dyDescent="0.35">
      <c r="A66" s="99" t="s">
        <v>10</v>
      </c>
      <c r="B66" s="3" t="s">
        <v>22</v>
      </c>
      <c r="C66" s="7">
        <f>AVERAGE(Rectangular!B12,Tapered!B12,Arrow!B12,'Thin butterfly'!B12)</f>
        <v>9.25</v>
      </c>
      <c r="D66" s="7">
        <f>AVERAGE(Rectangular!C12,Tapered!C12,Arrow!C12,'Thin butterfly'!C12)</f>
        <v>10.25</v>
      </c>
      <c r="E66" s="7">
        <f>AVERAGE(Rectangular!D12,Tapered!D12,Arrow!D12,'Thin butterfly'!D12)</f>
        <v>9.3333333333333339</v>
      </c>
      <c r="F66" s="7">
        <f>AVERAGE(Rectangular!E12,Tapered!E12,Arrow!E12,'Thin butterfly'!E12)</f>
        <v>9.6666666666666661</v>
      </c>
      <c r="G66" s="7">
        <f>AVERAGE(Rectangular!F12,Tapered!F12,Arrow!F12,'Thin butterfly'!F12)</f>
        <v>9.25</v>
      </c>
      <c r="H66" s="7">
        <f>AVERAGE(Rectangular!G12,Tapered!G12,Arrow!G12,'Thin butterfly'!G12)</f>
        <v>9.75</v>
      </c>
      <c r="I66" s="7">
        <f>AVERAGE(Rectangular!H12,Tapered!H12,Arrow!H12,'Thin butterfly'!H12)</f>
        <v>8.5</v>
      </c>
      <c r="J66" s="7">
        <f>AVERAGE(Rectangular!I12,Tapered!I12,Arrow!I12,'Thin butterfly'!I12)</f>
        <v>10</v>
      </c>
      <c r="K66" s="7">
        <f>AVERAGE(Rectangular!J12,Tapered!J12,Arrow!J12,'Thin butterfly'!J12)</f>
        <v>10.25</v>
      </c>
    </row>
    <row r="67" spans="1:11" x14ac:dyDescent="0.35">
      <c r="A67" s="100"/>
      <c r="B67" s="3" t="s">
        <v>6</v>
      </c>
      <c r="C67" s="4">
        <f>AVERAGE(Rectangular!B13,Tapered!B13,Arrow!B13,'Thin butterfly'!B13)</f>
        <v>3074.4344210864469</v>
      </c>
      <c r="D67" s="4">
        <f>AVERAGE(Rectangular!C13,Tapered!C13,Arrow!C13,'Thin butterfly'!C13)</f>
        <v>3060.4029822445727</v>
      </c>
      <c r="E67" s="4">
        <f>AVERAGE(Rectangular!D13,Tapered!D13,Arrow!D13,'Thin butterfly'!D13)</f>
        <v>3126.3369481481482</v>
      </c>
      <c r="F67" s="4">
        <f>AVERAGE(Rectangular!E13,Tapered!E13,Arrow!E13,'Thin butterfly'!E13)</f>
        <v>3080.247969102762</v>
      </c>
      <c r="G67" s="4">
        <f>AVERAGE(Rectangular!F13,Tapered!F13,Arrow!F13,'Thin butterfly'!F13)</f>
        <v>3111.6304346112752</v>
      </c>
      <c r="H67" s="4">
        <f>AVERAGE(Rectangular!G13,Tapered!G13,Arrow!G13,'Thin butterfly'!G13)</f>
        <v>3103.9022153982582</v>
      </c>
      <c r="I67" s="4">
        <f>AVERAGE(Rectangular!H13,Tapered!H13,Arrow!H13,'Thin butterfly'!H13)</f>
        <v>3021.7834038706756</v>
      </c>
      <c r="J67" s="4">
        <f>AVERAGE(Rectangular!I13,Tapered!I13,Arrow!I13,'Thin butterfly'!I13)</f>
        <v>3095.1050214336697</v>
      </c>
      <c r="K67" s="4">
        <f>AVERAGE(Rectangular!J13,Tapered!J13,Arrow!J13,'Thin butterfly'!J13)</f>
        <v>3147.7051818181817</v>
      </c>
    </row>
    <row r="68" spans="1:11" x14ac:dyDescent="0.35">
      <c r="A68" s="100"/>
      <c r="B68" s="3" t="s">
        <v>7</v>
      </c>
      <c r="C68" s="4">
        <f>AVERAGE(Rectangular!B14,Tapered!B14,Arrow!B14,'Thin butterfly'!B14)</f>
        <v>143.15080294667385</v>
      </c>
      <c r="D68" s="4">
        <f>AVERAGE(Rectangular!C14,Tapered!C14,Arrow!C14,'Thin butterfly'!C14)</f>
        <v>125.21924349789163</v>
      </c>
      <c r="E68" s="4">
        <f>AVERAGE(Rectangular!D14,Tapered!D14,Arrow!D14,'Thin butterfly'!D14)</f>
        <v>68.553591271847083</v>
      </c>
      <c r="F68" s="4">
        <f>AVERAGE(Rectangular!E14,Tapered!E14,Arrow!E14,'Thin butterfly'!E14)</f>
        <v>126.84722278466334</v>
      </c>
      <c r="G68" s="4">
        <f>AVERAGE(Rectangular!F14,Tapered!F14,Arrow!F14,'Thin butterfly'!F14)</f>
        <v>99.687500642495834</v>
      </c>
      <c r="H68" s="4">
        <f>AVERAGE(Rectangular!G14,Tapered!G14,Arrow!G14,'Thin butterfly'!G14)</f>
        <v>135.50060837004287</v>
      </c>
      <c r="I68" s="4">
        <f>AVERAGE(Rectangular!H14,Tapered!H14,Arrow!H14,'Thin butterfly'!H14)</f>
        <v>166.27929834841046</v>
      </c>
      <c r="J68" s="4">
        <f>AVERAGE(Rectangular!I14,Tapered!I14,Arrow!I14,'Thin butterfly'!I14)</f>
        <v>144.79379724607824</v>
      </c>
      <c r="K68" s="4">
        <f>AVERAGE(Rectangular!J14,Tapered!J14,Arrow!J14,'Thin butterfly'!J14)</f>
        <v>103.88825688006587</v>
      </c>
    </row>
    <row r="69" spans="1:11" ht="15" customHeight="1" x14ac:dyDescent="0.35">
      <c r="A69" s="100"/>
      <c r="B69" s="3" t="s">
        <v>8</v>
      </c>
      <c r="C69" s="5">
        <f>AVERAGE(Rectangular!B15,Tapered!B15,Arrow!B15,'Thin butterfly'!B15)</f>
        <v>4.7058759541572882E-2</v>
      </c>
      <c r="D69" s="5">
        <f>AVERAGE(Rectangular!C15,Tapered!C15,Arrow!C15,'Thin butterfly'!C15)</f>
        <v>4.1229804868551698E-2</v>
      </c>
      <c r="E69" s="5">
        <f>AVERAGE(Rectangular!D15,Tapered!D15,Arrow!D15,'Thin butterfly'!D15)</f>
        <v>2.189997834606024E-2</v>
      </c>
      <c r="F69" s="5">
        <f>AVERAGE(Rectangular!E15,Tapered!E15,Arrow!E15,'Thin butterfly'!E15)</f>
        <v>4.1186808144947816E-2</v>
      </c>
      <c r="G69" s="5">
        <f>AVERAGE(Rectangular!F15,Tapered!F15,Arrow!F15,'Thin butterfly'!F15)</f>
        <v>3.2058272886848364E-2</v>
      </c>
      <c r="H69" s="5">
        <f>AVERAGE(Rectangular!G15,Tapered!G15,Arrow!G15,'Thin butterfly'!G15)</f>
        <v>4.3768374729259853E-2</v>
      </c>
      <c r="I69" s="5">
        <f>AVERAGE(Rectangular!H15,Tapered!H15,Arrow!H15,'Thin butterfly'!H15)</f>
        <v>5.5079106254895885E-2</v>
      </c>
      <c r="J69" s="5">
        <f>AVERAGE(Rectangular!I15,Tapered!I15,Arrow!I15,'Thin butterfly'!I15)</f>
        <v>4.703158261207608E-2</v>
      </c>
      <c r="K69" s="5">
        <f>AVERAGE(Rectangular!J15,Tapered!J15,Arrow!J15,'Thin butterfly'!J15)</f>
        <v>3.3130750290319144E-2</v>
      </c>
    </row>
    <row r="70" spans="1:11" x14ac:dyDescent="0.35">
      <c r="A70" s="106"/>
      <c r="B70" s="3" t="s">
        <v>9</v>
      </c>
      <c r="C70" s="4">
        <f>AVERAGE(Rectangular!B16,Tapered!B16,Arrow!B16,'Thin butterfly'!B16)</f>
        <v>108.44598207959417</v>
      </c>
      <c r="D70" s="4">
        <f>AVERAGE(Rectangular!C16,Tapered!C16,Arrow!C16,'Thin butterfly'!C16)</f>
        <v>87.550349078612584</v>
      </c>
      <c r="E70" s="4">
        <f>AVERAGE(Rectangular!D16,Tapered!D16,Arrow!D16,'Thin butterfly'!D16)</f>
        <v>51.281493981365522</v>
      </c>
      <c r="F70" s="4">
        <f>AVERAGE(Rectangular!E16,Tapered!E16,Arrow!E16,'Thin butterfly'!E16)</f>
        <v>92.824022387800824</v>
      </c>
      <c r="G70" s="4">
        <f>AVERAGE(Rectangular!F16,Tapered!F16,Arrow!F16,'Thin butterfly'!F16)</f>
        <v>75.931651314550209</v>
      </c>
      <c r="H70" s="4">
        <f>AVERAGE(Rectangular!G16,Tapered!G16,Arrow!G16,'Thin butterfly'!G16)</f>
        <v>99.225842723159332</v>
      </c>
      <c r="I70" s="4">
        <f>AVERAGE(Rectangular!H16,Tapered!H16,Arrow!H16,'Thin butterfly'!H16)</f>
        <v>131.57490824909053</v>
      </c>
      <c r="J70" s="4">
        <f>AVERAGE(Rectangular!I16,Tapered!I16,Arrow!I16,'Thin butterfly'!I16)</f>
        <v>102.54156790677435</v>
      </c>
      <c r="K70" s="4">
        <f>AVERAGE(Rectangular!J16,Tapered!J16,Arrow!J16,'Thin butterfly'!J16)</f>
        <v>72.910035962480933</v>
      </c>
    </row>
    <row r="71" spans="1:11" x14ac:dyDescent="0.35">
      <c r="A71" s="99" t="s">
        <v>11</v>
      </c>
      <c r="B71" s="3" t="s">
        <v>22</v>
      </c>
      <c r="C71" s="7">
        <f>AVERAGE(Rectangular!B21,Tapered!B21,Arrow!B21,'Thin butterfly'!B21)</f>
        <v>9</v>
      </c>
      <c r="D71" s="7">
        <f>AVERAGE(Rectangular!C21,Tapered!C21,Arrow!C21,'Thin butterfly'!C21)</f>
        <v>9.75</v>
      </c>
      <c r="E71" s="7">
        <f>AVERAGE(Rectangular!D21,Tapered!D21,Arrow!D21,'Thin butterfly'!D21)</f>
        <v>9.3333333333333339</v>
      </c>
      <c r="F71" s="7" t="s">
        <v>34</v>
      </c>
      <c r="G71" s="7">
        <f>AVERAGE(Rectangular!F21,Tapered!F21,Arrow!F21,'Thin butterfly'!F21)</f>
        <v>8</v>
      </c>
      <c r="H71" s="7">
        <f>AVERAGE(Rectangular!G21,Tapered!G21,Arrow!G21,'Thin butterfly'!G21)</f>
        <v>6</v>
      </c>
      <c r="I71" s="7" t="s">
        <v>34</v>
      </c>
      <c r="J71" s="7">
        <f>AVERAGE(Rectangular!I21,Tapered!I21,Arrow!I21,'Thin butterfly'!I21)</f>
        <v>10</v>
      </c>
      <c r="K71" s="7">
        <f>AVERAGE(Rectangular!J21,Tapered!J21,Arrow!J21,'Thin butterfly'!J21)</f>
        <v>9.5</v>
      </c>
    </row>
    <row r="72" spans="1:11" x14ac:dyDescent="0.35">
      <c r="A72" s="100"/>
      <c r="B72" s="3" t="s">
        <v>6</v>
      </c>
      <c r="C72" s="2">
        <f>AVERAGE(Rectangular!B22,Tapered!B22,Arrow!B22,'Thin butterfly'!B22)</f>
        <v>1.9157679941986763E-2</v>
      </c>
      <c r="D72" s="2">
        <f>AVERAGE(Rectangular!C22,Tapered!C22,Arrow!C22,'Thin butterfly'!C22)</f>
        <v>1.9034891699666323E-2</v>
      </c>
      <c r="E72" s="2">
        <f>AVERAGE(Rectangular!D22,Tapered!D22,Arrow!D22,'Thin butterfly'!D22)</f>
        <v>1.9446709053419768E-2</v>
      </c>
      <c r="F72" s="2" t="s">
        <v>34</v>
      </c>
      <c r="G72" s="2">
        <f>AVERAGE(Rectangular!F22,Tapered!F22,Arrow!F22,'Thin butterfly'!F22)</f>
        <v>1.8801091298375476E-2</v>
      </c>
      <c r="H72" s="2">
        <f>AVERAGE(Rectangular!G22,Tapered!G22,Arrow!G22,'Thin butterfly'!G22)</f>
        <v>1.8498541386916405E-2</v>
      </c>
      <c r="I72" s="2" t="s">
        <v>34</v>
      </c>
      <c r="J72" s="2">
        <f>AVERAGE(Rectangular!I22,Tapered!I22,Arrow!I22,'Thin butterfly'!I22)</f>
        <v>1.9352873129871294E-2</v>
      </c>
      <c r="K72" s="2">
        <f>AVERAGE(Rectangular!J22,Tapered!J22,Arrow!J22,'Thin butterfly'!J22)</f>
        <v>1.9369870437585791E-2</v>
      </c>
    </row>
    <row r="73" spans="1:11" x14ac:dyDescent="0.35">
      <c r="A73" s="100"/>
      <c r="B73" s="3" t="s">
        <v>7</v>
      </c>
      <c r="C73" s="2">
        <f>AVERAGE(Rectangular!B23,Tapered!B23,Arrow!B23,'Thin butterfly'!B23)</f>
        <v>5.3273388266344838E-4</v>
      </c>
      <c r="D73" s="2">
        <f>AVERAGE(Rectangular!C23,Tapered!C23,Arrow!C23,'Thin butterfly'!C23)</f>
        <v>5.4547237709724381E-4</v>
      </c>
      <c r="E73" s="2">
        <f>AVERAGE(Rectangular!D23,Tapered!D23,Arrow!D23,'Thin butterfly'!D23)</f>
        <v>3.3411718900264181E-4</v>
      </c>
      <c r="F73" s="2" t="s">
        <v>34</v>
      </c>
      <c r="G73" s="2">
        <f>AVERAGE(Rectangular!F23,Tapered!F23,Arrow!F23,'Thin butterfly'!F23)</f>
        <v>5.6356247431870799E-4</v>
      </c>
      <c r="H73" s="2">
        <f>AVERAGE(Rectangular!G23,Tapered!G23,Arrow!G23,'Thin butterfly'!G23)</f>
        <v>3.9291987205747857E-4</v>
      </c>
      <c r="I73" s="2" t="s">
        <v>34</v>
      </c>
      <c r="J73" s="2">
        <f>AVERAGE(Rectangular!I23,Tapered!I23,Arrow!I23,'Thin butterfly'!I23)</f>
        <v>6.6363439190207424E-4</v>
      </c>
      <c r="K73" s="2">
        <f>AVERAGE(Rectangular!J23,Tapered!J23,Arrow!J23,'Thin butterfly'!J23)</f>
        <v>4.7256097672467603E-4</v>
      </c>
    </row>
    <row r="74" spans="1:11" x14ac:dyDescent="0.35">
      <c r="A74" s="100"/>
      <c r="B74" s="3" t="s">
        <v>8</v>
      </c>
      <c r="C74" s="2">
        <f>AVERAGE(Rectangular!B24,Tapered!B24,Arrow!B24,'Thin butterfly'!B24)</f>
        <v>2.7882505609122067E-2</v>
      </c>
      <c r="D74" s="2">
        <f>AVERAGE(Rectangular!C24,Tapered!C24,Arrow!C24,'Thin butterfly'!C24)</f>
        <v>2.8797896938302439E-2</v>
      </c>
      <c r="E74" s="2">
        <f>AVERAGE(Rectangular!D24,Tapered!D24,Arrow!D24,'Thin butterfly'!D24)</f>
        <v>1.7143728220559221E-2</v>
      </c>
      <c r="F74" s="2" t="s">
        <v>34</v>
      </c>
      <c r="G74" s="2">
        <f>AVERAGE(Rectangular!F24,Tapered!F24,Arrow!F24,'Thin butterfly'!F24)</f>
        <v>2.9956865224763096E-2</v>
      </c>
      <c r="H74" s="2">
        <f>AVERAGE(Rectangular!G24,Tapered!G24,Arrow!G24,'Thin butterfly'!G24)</f>
        <v>2.1388912729843057E-2</v>
      </c>
      <c r="I74" s="2" t="s">
        <v>34</v>
      </c>
      <c r="J74" s="2">
        <f>AVERAGE(Rectangular!I24,Tapered!I24,Arrow!I24,'Thin butterfly'!I24)</f>
        <v>3.4344855490579501E-2</v>
      </c>
      <c r="K74" s="2">
        <f>AVERAGE(Rectangular!J24,Tapered!J24,Arrow!J24,'Thin butterfly'!J24)</f>
        <v>2.4471303830127647E-2</v>
      </c>
    </row>
    <row r="75" spans="1:11" x14ac:dyDescent="0.35">
      <c r="A75" s="100"/>
      <c r="B75" s="3" t="s">
        <v>9</v>
      </c>
      <c r="C75" s="2">
        <f>AVERAGE(Rectangular!B25,Tapered!B25,Arrow!B25,'Thin butterfly'!B25)</f>
        <v>4.1962577855247083E-4</v>
      </c>
      <c r="D75" s="2">
        <f>AVERAGE(Rectangular!C25,Tapered!C25,Arrow!C25,'Thin butterfly'!C25)</f>
        <v>3.9458015541977179E-4</v>
      </c>
      <c r="E75" s="2">
        <f>AVERAGE(Rectangular!D25,Tapered!D25,Arrow!D25,'Thin butterfly'!D25)</f>
        <v>2.5038363957128853E-4</v>
      </c>
      <c r="F75" s="2" t="s">
        <v>34</v>
      </c>
      <c r="G75" s="2">
        <f>AVERAGE(Rectangular!F25,Tapered!F25,Arrow!F25,'Thin butterfly'!F25)</f>
        <v>4.9112512569877444E-4</v>
      </c>
      <c r="H75" s="2">
        <f>AVERAGE(Rectangular!G25,Tapered!G25,Arrow!G25,'Thin butterfly'!G25)</f>
        <v>4.1234411736048839E-4</v>
      </c>
      <c r="I75" s="2" t="s">
        <v>34</v>
      </c>
      <c r="J75" s="2">
        <f>AVERAGE(Rectangular!I25,Tapered!I25,Arrow!I25,'Thin butterfly'!I25)</f>
        <v>4.757354894575438E-4</v>
      </c>
      <c r="K75" s="2">
        <f>AVERAGE(Rectangular!J25,Tapered!J25,Arrow!J25,'Thin butterfly'!J25)</f>
        <v>3.5122681461773834E-4</v>
      </c>
    </row>
    <row r="81" spans="1:10" x14ac:dyDescent="0.35">
      <c r="B81" s="98" t="s">
        <v>49</v>
      </c>
      <c r="C81" s="98"/>
      <c r="D81" s="98"/>
      <c r="E81" s="98"/>
      <c r="F81" s="98"/>
      <c r="G81" s="98"/>
      <c r="H81" s="98"/>
      <c r="I81" s="98"/>
      <c r="J81" s="98"/>
    </row>
    <row r="82" spans="1:10" x14ac:dyDescent="0.35">
      <c r="A82" t="s">
        <v>0</v>
      </c>
      <c r="B82" s="9">
        <f>Rectangular!B6</f>
        <v>2.3966381305776167E-2</v>
      </c>
      <c r="C82" s="9">
        <f>Rectangular!C6</f>
        <v>1.4866028115129815E-2</v>
      </c>
      <c r="D82" s="9">
        <f>Rectangular!D6</f>
        <v>8.7234551083467289E-3</v>
      </c>
      <c r="E82" s="9">
        <f>Rectangular!E6</f>
        <v>1.2229212624886287E-2</v>
      </c>
      <c r="F82" s="9">
        <f>Rectangular!F6</f>
        <v>1.0171991218995027E-2</v>
      </c>
      <c r="G82" s="9" t="str">
        <f>Rectangular!G6</f>
        <v>-</v>
      </c>
      <c r="H82" s="9" t="str">
        <f>Rectangular!H6</f>
        <v>-</v>
      </c>
      <c r="I82" s="9">
        <f>Rectangular!I6</f>
        <v>1.5101000895539941E-2</v>
      </c>
      <c r="J82" s="9">
        <f>Rectangular!J6</f>
        <v>1.9676739557874211E-2</v>
      </c>
    </row>
    <row r="83" spans="1:10" x14ac:dyDescent="0.35">
      <c r="A83" t="s">
        <v>1</v>
      </c>
      <c r="B83" s="9" cm="1">
        <f t="array" ref="B83:J83">Tapered!B6:J6</f>
        <v>2.1722846932180552E-2</v>
      </c>
      <c r="C83" s="9">
        <v>1.102948842797543E-2</v>
      </c>
      <c r="D83" s="9" t="str">
        <v>-</v>
      </c>
      <c r="E83" s="9">
        <v>1.2932687291358944E-2</v>
      </c>
      <c r="F83" s="9">
        <v>1.1243340611151786E-2</v>
      </c>
      <c r="G83" s="9">
        <v>2.8816322648821491E-2</v>
      </c>
      <c r="H83" s="9" t="str">
        <v>-</v>
      </c>
      <c r="I83" s="9">
        <v>9.77319418427673E-3</v>
      </c>
      <c r="J83" s="9">
        <v>2.5781140755984443E-2</v>
      </c>
    </row>
    <row r="84" spans="1:10" x14ac:dyDescent="0.35">
      <c r="A84" t="s">
        <v>2</v>
      </c>
      <c r="B84" s="9" cm="1">
        <f t="array" ref="B84:J84">Arrow!B6:J6</f>
        <v>1.8333946479226332E-2</v>
      </c>
      <c r="C84" s="9">
        <v>1.2276494864547887E-2</v>
      </c>
      <c r="D84" s="9">
        <v>8.798120373934213E-3</v>
      </c>
      <c r="E84" s="9" t="str">
        <v>-</v>
      </c>
      <c r="F84" s="9">
        <v>7.870878734549067E-3</v>
      </c>
      <c r="G84" s="9">
        <v>3.9315886466557246E-2</v>
      </c>
      <c r="H84" s="9" t="str">
        <v>-</v>
      </c>
      <c r="I84" s="9">
        <v>1.4885038559398435E-2</v>
      </c>
      <c r="J84" s="9">
        <v>2.277184558689244E-2</v>
      </c>
    </row>
    <row r="85" spans="1:10" x14ac:dyDescent="0.35">
      <c r="A85" t="s">
        <v>3</v>
      </c>
      <c r="B85" s="9" cm="1">
        <f t="array" ref="B85:J85">'Thin butterfly'!B6:J6</f>
        <v>3.1202003391118609E-2</v>
      </c>
      <c r="C85" s="9">
        <v>1.1644206890607772E-2</v>
      </c>
      <c r="D85" s="9">
        <v>1.2778777148495171E-2</v>
      </c>
      <c r="E85" s="9">
        <v>1.5728430137068504E-2</v>
      </c>
      <c r="F85" s="9">
        <v>3.2944691975601778E-2</v>
      </c>
      <c r="G85" s="9">
        <v>3.818216637058526E-2</v>
      </c>
      <c r="H85" s="9" t="str">
        <v>-</v>
      </c>
      <c r="I85" s="9">
        <v>1.1187894333581111E-2</v>
      </c>
      <c r="J85" s="9">
        <v>4.3281051527355889E-2</v>
      </c>
    </row>
    <row r="86" spans="1:10" x14ac:dyDescent="0.35">
      <c r="A86" t="s">
        <v>4</v>
      </c>
      <c r="B86" s="9" t="str" cm="1">
        <f t="array" ref="B86:J86">'Thick butterfly'!B6:J6</f>
        <v>-</v>
      </c>
      <c r="C86" s="9" t="str">
        <v>-</v>
      </c>
      <c r="D86" s="9">
        <v>7.9282586055084894E-3</v>
      </c>
      <c r="E86" s="9" t="str">
        <v>-</v>
      </c>
      <c r="F86" s="9" t="str">
        <v>-</v>
      </c>
      <c r="G86" s="9" t="str">
        <v>-</v>
      </c>
      <c r="H86" s="9" t="str">
        <v>-</v>
      </c>
      <c r="I86" s="9">
        <v>1.1161327316084291E-2</v>
      </c>
      <c r="J86" s="9">
        <v>3.8047431484955839E-2</v>
      </c>
    </row>
    <row r="88" spans="1:10" x14ac:dyDescent="0.35">
      <c r="A88" t="s">
        <v>50</v>
      </c>
      <c r="B88">
        <f>COUNT(B82:J86)</f>
        <v>32</v>
      </c>
    </row>
    <row r="89" spans="1:10" x14ac:dyDescent="0.35">
      <c r="A89" t="s">
        <v>51</v>
      </c>
      <c r="B89">
        <f>COUNTIF(B82:J86,"&lt;0.025")</f>
        <v>13</v>
      </c>
    </row>
  </sheetData>
  <mergeCells count="9">
    <mergeCell ref="B81:J81"/>
    <mergeCell ref="A71:A75"/>
    <mergeCell ref="A33:A36"/>
    <mergeCell ref="A37:A40"/>
    <mergeCell ref="A41:A44"/>
    <mergeCell ref="C59:K59"/>
    <mergeCell ref="A61:A65"/>
    <mergeCell ref="A66:A70"/>
    <mergeCell ref="A46:I46"/>
  </mergeCells>
  <pageMargins left="0.7" right="0.7" top="0.75" bottom="0.75" header="0.3" footer="0.3"/>
  <pageSetup paperSize="9"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3D5B0-7F72-413D-A4CE-76898C212311}">
  <dimension ref="A1:N25"/>
  <sheetViews>
    <sheetView workbookViewId="0">
      <selection activeCell="B7" sqref="B7:K7"/>
    </sheetView>
  </sheetViews>
  <sheetFormatPr defaultRowHeight="14.5" x14ac:dyDescent="0.35"/>
  <cols>
    <col min="1" max="1" width="16.81640625" bestFit="1" customWidth="1"/>
    <col min="2" max="2" width="8.26953125" style="1" bestFit="1" customWidth="1"/>
    <col min="3" max="4" width="6.1796875" style="1" bestFit="1" customWidth="1"/>
    <col min="5" max="5" width="12.81640625" style="1" bestFit="1" customWidth="1"/>
    <col min="6" max="6" width="13.81640625" style="1" bestFit="1" customWidth="1"/>
    <col min="7" max="7" width="10.54296875" style="1" bestFit="1" customWidth="1"/>
    <col min="8" max="8" width="11.453125" style="1" bestFit="1" customWidth="1"/>
    <col min="9" max="9" width="10.54296875" style="1" bestFit="1" customWidth="1"/>
    <col min="10" max="10" width="7.26953125" bestFit="1" customWidth="1"/>
  </cols>
  <sheetData>
    <row r="1" spans="1:14" x14ac:dyDescent="0.35">
      <c r="B1" s="94" t="s">
        <v>5</v>
      </c>
      <c r="C1" s="94"/>
      <c r="D1" s="94"/>
      <c r="E1" s="94"/>
      <c r="F1" s="94"/>
      <c r="G1" s="94"/>
      <c r="H1" s="94"/>
      <c r="I1" s="94"/>
      <c r="J1" s="94"/>
    </row>
    <row r="2" spans="1:14" x14ac:dyDescent="0.35">
      <c r="B2" s="18" t="s">
        <v>53</v>
      </c>
      <c r="C2" s="18" t="s">
        <v>54</v>
      </c>
      <c r="D2" s="18" t="s">
        <v>55</v>
      </c>
      <c r="E2" s="18" t="s">
        <v>57</v>
      </c>
      <c r="F2" s="18" t="s">
        <v>56</v>
      </c>
      <c r="G2" s="18" t="s">
        <v>58</v>
      </c>
      <c r="H2" s="18" t="s">
        <v>59</v>
      </c>
      <c r="I2" s="18" t="s">
        <v>60</v>
      </c>
      <c r="J2" s="18" t="s">
        <v>61</v>
      </c>
      <c r="K2" s="3" t="s">
        <v>6</v>
      </c>
    </row>
    <row r="3" spans="1:14" x14ac:dyDescent="0.35">
      <c r="A3" s="3" t="s">
        <v>22</v>
      </c>
      <c r="B3" s="13">
        <f>Data!C31</f>
        <v>9</v>
      </c>
      <c r="C3" s="13">
        <f>Data!C54</f>
        <v>10</v>
      </c>
      <c r="D3" s="13">
        <f>Data!C77</f>
        <v>10</v>
      </c>
      <c r="E3" s="13">
        <f>Data!C103</f>
        <v>9</v>
      </c>
      <c r="F3" s="13">
        <f>Data!C128</f>
        <v>10</v>
      </c>
      <c r="G3" s="13" t="str">
        <f>Data!C154</f>
        <v>-</v>
      </c>
      <c r="H3" s="13" t="str">
        <f>Data!C178</f>
        <v>-</v>
      </c>
      <c r="I3" s="13">
        <f>Data!C200</f>
        <v>10</v>
      </c>
      <c r="J3" s="13">
        <f>Data!C226</f>
        <v>10</v>
      </c>
      <c r="K3" s="7">
        <f>AVERAGE(C3:J3)</f>
        <v>9.8333333333333339</v>
      </c>
    </row>
    <row r="4" spans="1:14" x14ac:dyDescent="0.35">
      <c r="A4" s="3" t="s">
        <v>6</v>
      </c>
      <c r="B4" s="14">
        <f>Data!C32</f>
        <v>145.88713594727676</v>
      </c>
      <c r="C4" s="14">
        <f>Data!C55</f>
        <v>146.52931633086916</v>
      </c>
      <c r="D4" s="14">
        <f>Data!C78</f>
        <v>145.89650814675997</v>
      </c>
      <c r="E4" s="14">
        <f>Data!C104</f>
        <v>150.57044301746379</v>
      </c>
      <c r="F4" s="14">
        <f>Data!C129</f>
        <v>149.86111143758936</v>
      </c>
      <c r="G4" s="14" t="str">
        <f>Data!C155</f>
        <v>-</v>
      </c>
      <c r="H4" s="14" t="str">
        <f>Data!C179</f>
        <v>-</v>
      </c>
      <c r="I4" s="14">
        <f>Data!C201</f>
        <v>142.87648828000002</v>
      </c>
      <c r="J4" s="14">
        <f>Data!C227</f>
        <v>145.41359175994594</v>
      </c>
      <c r="K4" s="4">
        <f>AVERAGE(C4:J4)</f>
        <v>146.85790982877137</v>
      </c>
    </row>
    <row r="5" spans="1:14" x14ac:dyDescent="0.35">
      <c r="A5" s="3" t="s">
        <v>7</v>
      </c>
      <c r="B5" s="13">
        <f>Data!C33</f>
        <v>3.49638672772004</v>
      </c>
      <c r="C5" s="13">
        <f>Data!C56</f>
        <v>2.1783089362654513</v>
      </c>
      <c r="D5" s="13">
        <f>Data!C79</f>
        <v>1.2727216392828034</v>
      </c>
      <c r="E5" s="13">
        <f>Data!C105</f>
        <v>1.8413579626838894</v>
      </c>
      <c r="F5" s="13">
        <f>Data!C130</f>
        <v>1.524385909611994</v>
      </c>
      <c r="G5" s="13" t="str">
        <f>Data!C156</f>
        <v>-</v>
      </c>
      <c r="H5" s="13" t="str">
        <f>Data!C180</f>
        <v>-</v>
      </c>
      <c r="I5" s="13">
        <f>Data!C202</f>
        <v>2.157577977467882</v>
      </c>
      <c r="J5" s="13">
        <f>Data!C228</f>
        <v>2.8612653732354998</v>
      </c>
      <c r="K5" s="7">
        <f>AVERAGE(C5:J5)</f>
        <v>1.9726029664245868</v>
      </c>
    </row>
    <row r="6" spans="1:14" x14ac:dyDescent="0.35">
      <c r="A6" s="3" t="s">
        <v>8</v>
      </c>
      <c r="B6" s="15">
        <f>Data!C34</f>
        <v>2.3966381305776167E-2</v>
      </c>
      <c r="C6" s="15">
        <f>Data!C57</f>
        <v>1.4866028115129815E-2</v>
      </c>
      <c r="D6" s="15">
        <f>Data!C80</f>
        <v>8.7234551083467289E-3</v>
      </c>
      <c r="E6" s="15">
        <f>Data!C106</f>
        <v>1.2229212624886287E-2</v>
      </c>
      <c r="F6" s="15">
        <f>Data!C131</f>
        <v>1.0171991218995027E-2</v>
      </c>
      <c r="G6" s="15" t="str">
        <f>Data!C157</f>
        <v>-</v>
      </c>
      <c r="H6" s="15" t="str">
        <f>Data!C181</f>
        <v>-</v>
      </c>
      <c r="I6" s="15">
        <f>Data!C203</f>
        <v>1.5101000895539941E-2</v>
      </c>
      <c r="J6" s="15">
        <f>Data!C229</f>
        <v>1.9676739557874211E-2</v>
      </c>
      <c r="K6" s="2">
        <f>AVERAGE(C6:J6)</f>
        <v>1.3461404586795336E-2</v>
      </c>
    </row>
    <row r="7" spans="1:14" x14ac:dyDescent="0.35">
      <c r="A7" s="3" t="s">
        <v>9</v>
      </c>
      <c r="B7" s="108">
        <f>Data!C35</f>
        <v>2.6875607507984598</v>
      </c>
      <c r="C7" s="108">
        <f>Data!C58</f>
        <v>1.5582683408951032</v>
      </c>
      <c r="D7" s="108">
        <f>Data!C81</f>
        <v>0.91045021403925874</v>
      </c>
      <c r="E7" s="108">
        <f>Data!C107</f>
        <v>1.4153930254467231</v>
      </c>
      <c r="F7" s="108">
        <f>Data!C132</f>
        <v>1.0904799878053135</v>
      </c>
      <c r="G7" s="108" t="str">
        <f>Data!C158</f>
        <v>-</v>
      </c>
      <c r="H7" s="108" t="str">
        <f>Data!C182</f>
        <v>-</v>
      </c>
      <c r="I7" s="108">
        <f>Data!C204</f>
        <v>1.5434383063518688</v>
      </c>
      <c r="J7" s="108">
        <f>Data!C230</f>
        <v>2.0468259445587464</v>
      </c>
      <c r="K7" s="109">
        <f>AVERAGE(C7:J7)</f>
        <v>1.4274759698495023</v>
      </c>
      <c r="N7" s="1"/>
    </row>
    <row r="8" spans="1:14" x14ac:dyDescent="0.35">
      <c r="B8" s="16"/>
      <c r="C8" s="16"/>
      <c r="D8" s="16"/>
      <c r="E8" s="16"/>
      <c r="F8" s="16"/>
      <c r="G8" s="16"/>
      <c r="H8" s="16"/>
      <c r="I8" s="16"/>
      <c r="J8" s="17"/>
      <c r="N8" s="4"/>
    </row>
    <row r="9" spans="1:14" x14ac:dyDescent="0.35">
      <c r="B9" s="16"/>
      <c r="C9" s="16"/>
      <c r="D9" s="16"/>
      <c r="E9" s="16"/>
      <c r="F9" s="16"/>
      <c r="G9" s="16"/>
      <c r="H9" s="16"/>
      <c r="I9" s="16"/>
      <c r="J9" s="17"/>
      <c r="N9" s="7"/>
    </row>
    <row r="10" spans="1:14" x14ac:dyDescent="0.35">
      <c r="B10" s="107" t="s">
        <v>33</v>
      </c>
      <c r="C10" s="107"/>
      <c r="D10" s="107"/>
      <c r="E10" s="107"/>
      <c r="F10" s="107"/>
      <c r="G10" s="107"/>
      <c r="H10" s="107"/>
      <c r="I10" s="107"/>
      <c r="J10" s="107"/>
      <c r="N10" s="2"/>
    </row>
    <row r="11" spans="1:14" x14ac:dyDescent="0.35">
      <c r="B11" s="18" t="s">
        <v>53</v>
      </c>
      <c r="C11" s="18" t="s">
        <v>54</v>
      </c>
      <c r="D11" s="18" t="s">
        <v>55</v>
      </c>
      <c r="E11" s="18" t="s">
        <v>57</v>
      </c>
      <c r="F11" s="18" t="s">
        <v>56</v>
      </c>
      <c r="G11" s="18" t="s">
        <v>58</v>
      </c>
      <c r="H11" s="18" t="s">
        <v>59</v>
      </c>
      <c r="I11" s="18" t="s">
        <v>60</v>
      </c>
      <c r="J11" s="18" t="s">
        <v>61</v>
      </c>
      <c r="K11" s="3" t="s">
        <v>6</v>
      </c>
      <c r="N11" s="8"/>
    </row>
    <row r="12" spans="1:14" x14ac:dyDescent="0.35">
      <c r="A12" s="3" t="s">
        <v>22</v>
      </c>
      <c r="B12" s="13">
        <f>Data!F31</f>
        <v>9</v>
      </c>
      <c r="C12" s="13">
        <f>Data!F54</f>
        <v>10</v>
      </c>
      <c r="D12" s="13">
        <f>Data!F77</f>
        <v>10</v>
      </c>
      <c r="E12" s="13">
        <f>Data!F103</f>
        <v>10</v>
      </c>
      <c r="F12" s="13">
        <f>Data!F128</f>
        <v>10</v>
      </c>
      <c r="G12" s="13">
        <f>Data!F154</f>
        <v>10</v>
      </c>
      <c r="H12" s="13">
        <f>Data!F178</f>
        <v>8</v>
      </c>
      <c r="I12" s="13">
        <f>Data!F200</f>
        <v>10</v>
      </c>
      <c r="J12" s="13">
        <f>Data!F226</f>
        <v>10</v>
      </c>
      <c r="K12" s="7">
        <f>AVERAGE(C12:J12)</f>
        <v>9.75</v>
      </c>
    </row>
    <row r="13" spans="1:14" x14ac:dyDescent="0.35">
      <c r="A13" s="3" t="s">
        <v>6</v>
      </c>
      <c r="B13" s="14">
        <f>Data!F32</f>
        <v>3072.3635649089588</v>
      </c>
      <c r="C13" s="14">
        <f>Data!F55</f>
        <v>3015.6009062810217</v>
      </c>
      <c r="D13" s="14">
        <f>Data!F78</f>
        <v>3124.3003999999992</v>
      </c>
      <c r="E13" s="14">
        <f>Data!F104</f>
        <v>3060.9110818235413</v>
      </c>
      <c r="F13" s="14">
        <f>Data!F129</f>
        <v>3110.4720905573877</v>
      </c>
      <c r="G13" s="14">
        <f>Data!F155</f>
        <v>3082.723</v>
      </c>
      <c r="H13" s="14">
        <f>Data!F179</f>
        <v>3030.4444394213369</v>
      </c>
      <c r="I13" s="14">
        <f>Data!F201</f>
        <v>3068.1648424000005</v>
      </c>
      <c r="J13" s="14">
        <f>Data!F227</f>
        <v>3114.3589999999995</v>
      </c>
      <c r="K13" s="4">
        <f>AVERAGE(C13:J13)</f>
        <v>3075.8719700604111</v>
      </c>
    </row>
    <row r="14" spans="1:14" x14ac:dyDescent="0.35">
      <c r="A14" s="3" t="s">
        <v>7</v>
      </c>
      <c r="B14" s="14">
        <f>Data!F33</f>
        <v>185.83644490051628</v>
      </c>
      <c r="C14" s="14">
        <f>Data!F56</f>
        <v>168.67898603691009</v>
      </c>
      <c r="D14" s="14">
        <f>Data!F79</f>
        <v>79.54028151851395</v>
      </c>
      <c r="E14" s="14">
        <f>Data!F105</f>
        <v>129.1350485442226</v>
      </c>
      <c r="F14" s="14">
        <f>Data!F130</f>
        <v>110.14569868972394</v>
      </c>
      <c r="G14" s="14">
        <f>Data!F156</f>
        <v>162.02437059830783</v>
      </c>
      <c r="H14" s="14">
        <f>Data!F180</f>
        <v>111.69010870342632</v>
      </c>
      <c r="I14" s="14">
        <f>Data!F202</f>
        <v>197.59809572493012</v>
      </c>
      <c r="J14" s="14">
        <f>Data!F228</f>
        <v>136.27576090413143</v>
      </c>
      <c r="K14" s="4">
        <f>AVERAGE(C14:J14)</f>
        <v>136.88604384002079</v>
      </c>
    </row>
    <row r="15" spans="1:14" x14ac:dyDescent="0.35">
      <c r="A15" s="3" t="s">
        <v>8</v>
      </c>
      <c r="B15" s="15">
        <f>Data!F34</f>
        <v>6.0486475957158753E-2</v>
      </c>
      <c r="C15" s="15">
        <f>Data!F57</f>
        <v>5.5935447454462002E-2</v>
      </c>
      <c r="D15" s="15">
        <f>Data!F80</f>
        <v>2.5458589551284497E-2</v>
      </c>
      <c r="E15" s="15">
        <f>Data!F106</f>
        <v>4.2188435107134915E-2</v>
      </c>
      <c r="F15" s="15">
        <f>Data!F131</f>
        <v>3.5411248030194076E-2</v>
      </c>
      <c r="G15" s="15">
        <f>Data!F157</f>
        <v>5.2558848329320486E-2</v>
      </c>
      <c r="H15" s="15">
        <f>Data!F181</f>
        <v>3.6856015985811487E-2</v>
      </c>
      <c r="I15" s="15">
        <f>Data!F203</f>
        <v>6.440269864065179E-2</v>
      </c>
      <c r="J15" s="15">
        <f>Data!F229</f>
        <v>4.3757242149710891E-2</v>
      </c>
      <c r="K15" s="87">
        <f>AVERAGE(C15:J15)</f>
        <v>4.4571065656071267E-2</v>
      </c>
    </row>
    <row r="16" spans="1:14" x14ac:dyDescent="0.35">
      <c r="A16" s="3" t="s">
        <v>9</v>
      </c>
      <c r="B16" s="14">
        <f>Data!F35</f>
        <v>142.84653680407732</v>
      </c>
      <c r="C16" s="14">
        <f>Data!F58</f>
        <v>120.66567755363297</v>
      </c>
      <c r="D16" s="14">
        <f>Data!F81</f>
        <v>56.899689687119789</v>
      </c>
      <c r="E16" s="14">
        <f>Data!F107</f>
        <v>92.377648778966673</v>
      </c>
      <c r="F16" s="14">
        <f>Data!F132</f>
        <v>78.793486220658039</v>
      </c>
      <c r="G16" s="14">
        <f>Data!F158</f>
        <v>115.90525244304983</v>
      </c>
      <c r="H16" s="14">
        <f>Data!F182</f>
        <v>93.375267615161135</v>
      </c>
      <c r="I16" s="14">
        <f>Data!F204</f>
        <v>141.35316238348125</v>
      </c>
      <c r="J16" s="14">
        <f>Data!F230</f>
        <v>97.485806679177543</v>
      </c>
      <c r="K16" s="4">
        <f>AVERAGE(C16:J16)</f>
        <v>99.606998920155917</v>
      </c>
    </row>
    <row r="17" spans="1:11" x14ac:dyDescent="0.35">
      <c r="B17" s="14"/>
      <c r="C17" s="16"/>
      <c r="D17" s="16"/>
      <c r="E17" s="16"/>
      <c r="F17" s="16"/>
      <c r="G17" s="16"/>
      <c r="H17" s="16"/>
      <c r="I17" s="16"/>
      <c r="J17" s="17"/>
    </row>
    <row r="18" spans="1:11" x14ac:dyDescent="0.35">
      <c r="B18" s="16"/>
      <c r="C18" s="16"/>
      <c r="D18" s="16"/>
      <c r="E18" s="16"/>
      <c r="F18" s="16"/>
      <c r="G18" s="16"/>
      <c r="H18" s="16"/>
      <c r="I18" s="16"/>
      <c r="J18" s="17"/>
    </row>
    <row r="19" spans="1:11" x14ac:dyDescent="0.35">
      <c r="B19" s="107" t="s">
        <v>52</v>
      </c>
      <c r="C19" s="107"/>
      <c r="D19" s="107"/>
      <c r="E19" s="107"/>
      <c r="F19" s="107"/>
      <c r="G19" s="107"/>
      <c r="H19" s="107"/>
      <c r="I19" s="107"/>
      <c r="J19" s="107"/>
    </row>
    <row r="20" spans="1:11" x14ac:dyDescent="0.35">
      <c r="B20" s="18" t="s">
        <v>53</v>
      </c>
      <c r="C20" s="18" t="s">
        <v>54</v>
      </c>
      <c r="D20" s="18" t="s">
        <v>55</v>
      </c>
      <c r="E20" s="18" t="s">
        <v>57</v>
      </c>
      <c r="F20" s="18" t="s">
        <v>56</v>
      </c>
      <c r="G20" s="18" t="s">
        <v>58</v>
      </c>
      <c r="H20" s="18" t="s">
        <v>59</v>
      </c>
      <c r="I20" s="18" t="s">
        <v>60</v>
      </c>
      <c r="J20" s="18" t="s">
        <v>61</v>
      </c>
      <c r="K20" s="3" t="s">
        <v>6</v>
      </c>
    </row>
    <row r="21" spans="1:11" x14ac:dyDescent="0.35">
      <c r="A21" s="3" t="s">
        <v>22</v>
      </c>
      <c r="B21" s="16">
        <f>Data!H31</f>
        <v>9</v>
      </c>
      <c r="C21" s="16">
        <f>Data!H54</f>
        <v>10</v>
      </c>
      <c r="D21" s="16">
        <f>Data!H77</f>
        <v>10</v>
      </c>
      <c r="E21" s="16" t="str">
        <f>Data!H103</f>
        <v>-</v>
      </c>
      <c r="F21" s="16">
        <f>Data!H128</f>
        <v>9</v>
      </c>
      <c r="G21" s="16" t="str">
        <f>Data!H154</f>
        <v>-</v>
      </c>
      <c r="H21" s="16" t="str">
        <f>Data!H178</f>
        <v>-</v>
      </c>
      <c r="I21" s="16">
        <f>Data!H200</f>
        <v>10</v>
      </c>
      <c r="J21" s="16">
        <f>Data!H226</f>
        <v>10</v>
      </c>
      <c r="K21" s="1">
        <f>AVERAGE(C21:J21)</f>
        <v>9.8000000000000007</v>
      </c>
    </row>
    <row r="22" spans="1:11" x14ac:dyDescent="0.35">
      <c r="A22" s="3" t="s">
        <v>6</v>
      </c>
      <c r="B22" s="19">
        <f>Data!H32</f>
        <v>1.9203860441748124E-2</v>
      </c>
      <c r="C22" s="19">
        <f>Data!H55</f>
        <v>1.9069076878474468E-2</v>
      </c>
      <c r="D22" s="19">
        <f>Data!H78</f>
        <v>1.9492863640531464E-2</v>
      </c>
      <c r="E22" s="19" t="str">
        <f>Data!H104</f>
        <v>-</v>
      </c>
      <c r="F22" s="19">
        <f>Data!H129</f>
        <v>1.885240694687711E-2</v>
      </c>
      <c r="G22" s="19" t="str">
        <f>Data!H155</f>
        <v>-</v>
      </c>
      <c r="H22" s="19" t="str">
        <f>Data!H179</f>
        <v>-</v>
      </c>
      <c r="I22" s="19">
        <f>Data!H201</f>
        <v>1.9284860699999996E-2</v>
      </c>
      <c r="J22" s="19">
        <f>Data!H227</f>
        <v>1.927617678452289E-2</v>
      </c>
      <c r="K22" s="6">
        <f>AVERAGE(C22:J22)</f>
        <v>1.9195076990081189E-2</v>
      </c>
    </row>
    <row r="23" spans="1:11" x14ac:dyDescent="0.35">
      <c r="A23" s="3" t="s">
        <v>7</v>
      </c>
      <c r="B23" s="19">
        <f>Data!H33</f>
        <v>6.383744823511829E-4</v>
      </c>
      <c r="C23" s="19">
        <f>Data!H56</f>
        <v>6.5779206165307146E-4</v>
      </c>
      <c r="D23" s="19">
        <f>Data!H79</f>
        <v>3.6248898628325369E-4</v>
      </c>
      <c r="E23" s="19" t="str">
        <f>Data!H105</f>
        <v>-</v>
      </c>
      <c r="F23" s="19">
        <f>Data!H130</f>
        <v>6.0482311209370649E-4</v>
      </c>
      <c r="G23" s="19" t="str">
        <f>Data!H156</f>
        <v>-</v>
      </c>
      <c r="H23" s="19" t="str">
        <f>Data!H180</f>
        <v>-</v>
      </c>
      <c r="I23" s="19">
        <f>Data!H202</f>
        <v>9.8031333034053207E-4</v>
      </c>
      <c r="J23" s="19">
        <f>Data!H228</f>
        <v>4.9562485958511799E-4</v>
      </c>
      <c r="K23" s="6">
        <f>AVERAGE(C23:J23)</f>
        <v>6.2020846999113631E-4</v>
      </c>
    </row>
    <row r="24" spans="1:11" x14ac:dyDescent="0.35">
      <c r="A24" s="3" t="s">
        <v>8</v>
      </c>
      <c r="B24" s="15">
        <f>Data!H34</f>
        <v>3.3241987166465356E-2</v>
      </c>
      <c r="C24" s="15">
        <f>Data!H57</f>
        <v>3.4495223121975005E-2</v>
      </c>
      <c r="D24" s="15">
        <f>Data!H80</f>
        <v>1.8595984303174995E-2</v>
      </c>
      <c r="E24" s="15" t="str">
        <f>Data!H106</f>
        <v>-</v>
      </c>
      <c r="F24" s="15">
        <f>Data!H131</f>
        <v>3.2082010206866192E-2</v>
      </c>
      <c r="G24" s="15" t="str">
        <f>Data!H157</f>
        <v>-</v>
      </c>
      <c r="H24" s="15" t="str">
        <f>Data!H181</f>
        <v>-</v>
      </c>
      <c r="I24" s="15">
        <f>Data!H203</f>
        <v>5.0833311455577811E-2</v>
      </c>
      <c r="J24" s="15">
        <f>Data!H229</f>
        <v>2.5711782223488532E-2</v>
      </c>
      <c r="K24" s="2">
        <f>AVERAGE(C24:J24)</f>
        <v>3.2343662262216508E-2</v>
      </c>
    </row>
    <row r="25" spans="1:11" x14ac:dyDescent="0.35">
      <c r="A25" s="3" t="s">
        <v>9</v>
      </c>
      <c r="B25" s="19">
        <f>Data!H35</f>
        <v>4.9069806537021577E-4</v>
      </c>
      <c r="C25" s="19">
        <f>Data!H58</f>
        <v>4.7055609399620601E-4</v>
      </c>
      <c r="D25" s="19">
        <f>Data!H81</f>
        <v>2.5930899967603111E-4</v>
      </c>
      <c r="E25" s="19" t="str">
        <f>Data!H107</f>
        <v>-</v>
      </c>
      <c r="F25" s="19">
        <f>Data!H132</f>
        <v>4.6490819918504686E-4</v>
      </c>
      <c r="G25" s="19" t="str">
        <f>Data!H158</f>
        <v>-</v>
      </c>
      <c r="H25" s="19" t="str">
        <f>Data!H182</f>
        <v>-</v>
      </c>
      <c r="I25" s="19">
        <f>Data!H204</f>
        <v>7.0127391087420124E-4</v>
      </c>
      <c r="J25" s="19">
        <f>Data!H230</f>
        <v>3.5454866607495517E-4</v>
      </c>
      <c r="K25" s="6">
        <f>AVERAGE(C25:J25)</f>
        <v>4.501191739612881E-4</v>
      </c>
    </row>
  </sheetData>
  <mergeCells count="3">
    <mergeCell ref="B1:J1"/>
    <mergeCell ref="B10:J10"/>
    <mergeCell ref="B19:J19"/>
  </mergeCells>
  <phoneticPr fontId="2" type="noConversion"/>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D2B05-2082-43A5-B619-4F3995C21452}">
  <dimension ref="A1:K25"/>
  <sheetViews>
    <sheetView workbookViewId="0">
      <selection activeCell="B7" sqref="B7:K7"/>
    </sheetView>
  </sheetViews>
  <sheetFormatPr defaultRowHeight="14.5" x14ac:dyDescent="0.35"/>
  <cols>
    <col min="1" max="1" width="16.81640625" bestFit="1" customWidth="1"/>
    <col min="2" max="2" width="8.26953125" style="1" bestFit="1" customWidth="1"/>
    <col min="3" max="3" width="6.1796875" bestFit="1" customWidth="1"/>
    <col min="4" max="4" width="4.54296875" bestFit="1" customWidth="1"/>
    <col min="5" max="5" width="12.81640625" bestFit="1" customWidth="1"/>
    <col min="6" max="6" width="13.81640625" bestFit="1" customWidth="1"/>
    <col min="7" max="7" width="10.54296875" bestFit="1" customWidth="1"/>
    <col min="8" max="8" width="11.453125" bestFit="1" customWidth="1"/>
    <col min="9" max="9" width="10.54296875" bestFit="1" customWidth="1"/>
    <col min="10" max="10" width="7.26953125" bestFit="1" customWidth="1"/>
  </cols>
  <sheetData>
    <row r="1" spans="1:11" x14ac:dyDescent="0.35">
      <c r="B1" s="94" t="s">
        <v>5</v>
      </c>
      <c r="C1" s="94"/>
      <c r="D1" s="94"/>
      <c r="E1" s="94"/>
      <c r="F1" s="94"/>
      <c r="G1" s="94"/>
      <c r="H1" s="94"/>
      <c r="I1" s="94"/>
      <c r="J1" s="94"/>
    </row>
    <row r="2" spans="1:11" x14ac:dyDescent="0.35">
      <c r="B2" s="18" t="s">
        <v>53</v>
      </c>
      <c r="C2" s="18" t="s">
        <v>54</v>
      </c>
      <c r="D2" s="18" t="s">
        <v>55</v>
      </c>
      <c r="E2" s="18" t="s">
        <v>57</v>
      </c>
      <c r="F2" s="18" t="s">
        <v>56</v>
      </c>
      <c r="G2" s="18" t="s">
        <v>58</v>
      </c>
      <c r="H2" s="18" t="s">
        <v>59</v>
      </c>
      <c r="I2" s="18" t="s">
        <v>60</v>
      </c>
      <c r="J2" s="18" t="s">
        <v>61</v>
      </c>
      <c r="K2" s="3" t="s">
        <v>6</v>
      </c>
    </row>
    <row r="3" spans="1:11" x14ac:dyDescent="0.35">
      <c r="A3" s="3" t="s">
        <v>22</v>
      </c>
      <c r="B3" s="7">
        <f>Data!L31</f>
        <v>10</v>
      </c>
      <c r="C3" s="7">
        <f>Data!L54</f>
        <v>11</v>
      </c>
      <c r="D3" s="7" t="s">
        <v>34</v>
      </c>
      <c r="E3" s="7">
        <f>Data!L103</f>
        <v>10</v>
      </c>
      <c r="F3" s="7">
        <f>Data!L128</f>
        <v>10</v>
      </c>
      <c r="G3" s="7">
        <f>Data!L154</f>
        <v>9</v>
      </c>
      <c r="H3" s="7" t="str">
        <f>Data!L178</f>
        <v>-</v>
      </c>
      <c r="I3" s="7">
        <f>Data!L200</f>
        <v>11</v>
      </c>
      <c r="J3" s="7">
        <f>Data!L226</f>
        <v>11</v>
      </c>
      <c r="K3" s="7">
        <f>AVERAGE(C3:J3)</f>
        <v>10.333333333333334</v>
      </c>
    </row>
    <row r="4" spans="1:11" x14ac:dyDescent="0.35">
      <c r="A4" s="3" t="s">
        <v>6</v>
      </c>
      <c r="B4" s="4">
        <f>Data!L32</f>
        <v>145.26536260113033</v>
      </c>
      <c r="C4" s="4">
        <f>Data!L55</f>
        <v>145.86617145325698</v>
      </c>
      <c r="D4" s="4" t="s">
        <v>34</v>
      </c>
      <c r="E4" s="4">
        <f>Data!L104</f>
        <v>152.71302050639011</v>
      </c>
      <c r="F4" s="4">
        <f>Data!L129</f>
        <v>153.10095001353881</v>
      </c>
      <c r="G4" s="4">
        <f>Data!L155</f>
        <v>150.86297728798843</v>
      </c>
      <c r="H4" s="4" t="str">
        <f>Data!L179</f>
        <v>-</v>
      </c>
      <c r="I4" s="4">
        <f>Data!L201</f>
        <v>144.89027493170147</v>
      </c>
      <c r="J4" s="4">
        <f>Data!L227</f>
        <v>147.42790531136222</v>
      </c>
      <c r="K4" s="4">
        <f>AVERAGE(C4:J4)</f>
        <v>149.14354991737301</v>
      </c>
    </row>
    <row r="5" spans="1:11" x14ac:dyDescent="0.35">
      <c r="A5" s="3" t="s">
        <v>7</v>
      </c>
      <c r="B5" s="7">
        <f>Data!L33</f>
        <v>3.1555772363320598</v>
      </c>
      <c r="C5" s="7">
        <f>Data!L56</f>
        <v>1.6088292500767778</v>
      </c>
      <c r="D5" s="7" t="s">
        <v>34</v>
      </c>
      <c r="E5" s="7">
        <f>Data!L105</f>
        <v>1.9749897395280291</v>
      </c>
      <c r="F5" s="7">
        <f>Data!L130</f>
        <v>1.7213661288931406</v>
      </c>
      <c r="G5" s="7">
        <f>Data!L156</f>
        <v>4.3473162292925034</v>
      </c>
      <c r="H5" s="7" t="str">
        <f>Data!L180</f>
        <v>-</v>
      </c>
      <c r="I5" s="7">
        <f>Data!L202</f>
        <v>1.4160407923207612</v>
      </c>
      <c r="J5" s="7">
        <f>Data!L228</f>
        <v>3.8008595781921759</v>
      </c>
      <c r="K5" s="7">
        <f>AVERAGE(C5:J5)</f>
        <v>2.4782336197172312</v>
      </c>
    </row>
    <row r="6" spans="1:11" x14ac:dyDescent="0.35">
      <c r="A6" s="3" t="s">
        <v>8</v>
      </c>
      <c r="B6" s="2">
        <f>Data!L34</f>
        <v>2.1722846932180552E-2</v>
      </c>
      <c r="C6" s="2">
        <f>Data!L57</f>
        <v>1.102948842797543E-2</v>
      </c>
      <c r="D6" s="2" t="s">
        <v>34</v>
      </c>
      <c r="E6" s="2">
        <f>Data!L106</f>
        <v>1.2932687291358944E-2</v>
      </c>
      <c r="F6" s="2">
        <f>Data!L131</f>
        <v>1.1243340611151786E-2</v>
      </c>
      <c r="G6" s="2">
        <f>Data!L157</f>
        <v>2.8816322648821491E-2</v>
      </c>
      <c r="H6" s="2" t="str">
        <f>Data!L181</f>
        <v>-</v>
      </c>
      <c r="I6" s="2">
        <f>Data!L203</f>
        <v>9.77319418427673E-3</v>
      </c>
      <c r="J6" s="2">
        <f>Data!L229</f>
        <v>2.5781140755984443E-2</v>
      </c>
      <c r="K6" s="2">
        <f>AVERAGE(C6:J6)</f>
        <v>1.6596028986594805E-2</v>
      </c>
    </row>
    <row r="7" spans="1:11" x14ac:dyDescent="0.35">
      <c r="A7" s="3" t="s">
        <v>9</v>
      </c>
      <c r="B7" s="108">
        <f>Data!L35</f>
        <v>2.2573639683339635</v>
      </c>
      <c r="C7" s="108">
        <f>Data!L58</f>
        <v>1.0808261967805786</v>
      </c>
      <c r="D7" s="108" t="s">
        <v>34</v>
      </c>
      <c r="E7" s="108">
        <f>Data!L107</f>
        <v>1.4128225493925801</v>
      </c>
      <c r="F7" s="108">
        <f>Data!L132</f>
        <v>1.2313911480076976</v>
      </c>
      <c r="G7" s="108">
        <f>Data!L158</f>
        <v>3.3416430672629001</v>
      </c>
      <c r="H7" s="108" t="str">
        <f>Data!L182</f>
        <v>-</v>
      </c>
      <c r="I7" s="108">
        <f>Data!L204</f>
        <v>0.95130914854834092</v>
      </c>
      <c r="J7" s="108">
        <f>Data!L230</f>
        <v>2.5534522089267302</v>
      </c>
      <c r="K7" s="109">
        <f>AVERAGE(C7:J7)</f>
        <v>1.7619073864864712</v>
      </c>
    </row>
    <row r="8" spans="1:11" x14ac:dyDescent="0.35">
      <c r="C8" s="1"/>
      <c r="D8" s="1"/>
      <c r="E8" s="1"/>
      <c r="F8" s="1"/>
      <c r="G8" s="1"/>
      <c r="H8" s="1"/>
      <c r="I8" s="1"/>
    </row>
    <row r="9" spans="1:11" x14ac:dyDescent="0.35">
      <c r="C9" s="1"/>
      <c r="D9" s="1"/>
      <c r="E9" s="1"/>
      <c r="F9" s="1"/>
      <c r="G9" s="1"/>
      <c r="H9" s="1"/>
      <c r="I9" s="1"/>
    </row>
    <row r="10" spans="1:11" x14ac:dyDescent="0.35">
      <c r="B10" s="94" t="s">
        <v>33</v>
      </c>
      <c r="C10" s="94"/>
      <c r="D10" s="94"/>
      <c r="E10" s="94"/>
      <c r="F10" s="94"/>
      <c r="G10" s="94"/>
      <c r="H10" s="94"/>
      <c r="I10" s="94"/>
      <c r="J10" s="94"/>
    </row>
    <row r="11" spans="1:11" x14ac:dyDescent="0.35">
      <c r="B11" s="18" t="s">
        <v>53</v>
      </c>
      <c r="C11" s="18" t="s">
        <v>54</v>
      </c>
      <c r="D11" s="18" t="s">
        <v>55</v>
      </c>
      <c r="E11" s="18" t="s">
        <v>57</v>
      </c>
      <c r="F11" s="18" t="s">
        <v>56</v>
      </c>
      <c r="G11" s="18" t="s">
        <v>58</v>
      </c>
      <c r="H11" s="18" t="s">
        <v>59</v>
      </c>
      <c r="I11" s="18" t="s">
        <v>60</v>
      </c>
      <c r="J11" s="18" t="s">
        <v>61</v>
      </c>
      <c r="K11" s="3" t="s">
        <v>6</v>
      </c>
    </row>
    <row r="12" spans="1:11" x14ac:dyDescent="0.35">
      <c r="A12" s="3" t="s">
        <v>22</v>
      </c>
      <c r="B12" s="7">
        <f>Data!O31</f>
        <v>10</v>
      </c>
      <c r="C12" s="7">
        <f>Data!O54</f>
        <v>11</v>
      </c>
      <c r="D12" s="7" t="s">
        <v>34</v>
      </c>
      <c r="E12" s="7">
        <f>Data!O103</f>
        <v>9</v>
      </c>
      <c r="F12" s="7">
        <f>Data!O128</f>
        <v>8</v>
      </c>
      <c r="G12" s="7">
        <f>Data!O154</f>
        <v>9</v>
      </c>
      <c r="H12" s="7">
        <f>Data!O178</f>
        <v>9</v>
      </c>
      <c r="I12" s="7">
        <f>Data!O200</f>
        <v>11</v>
      </c>
      <c r="J12" s="7">
        <f>Data!O226</f>
        <v>11</v>
      </c>
      <c r="K12" s="7">
        <f>AVERAGE(C12:J12)</f>
        <v>9.7142857142857135</v>
      </c>
    </row>
    <row r="13" spans="1:11" x14ac:dyDescent="0.35">
      <c r="A13" s="3" t="s">
        <v>6</v>
      </c>
      <c r="B13" s="4">
        <f>Data!O32</f>
        <v>2939.8570670456002</v>
      </c>
      <c r="C13" s="4">
        <f>Data!O55</f>
        <v>3005.9783529913529</v>
      </c>
      <c r="D13" s="4" t="s">
        <v>34</v>
      </c>
      <c r="E13" s="4">
        <f>Data!O104</f>
        <v>3094.5512958697236</v>
      </c>
      <c r="F13" s="4">
        <f>Data!O129</f>
        <v>3124.2085684549334</v>
      </c>
      <c r="G13" s="4">
        <f>Data!O155</f>
        <v>3064.9718615930346</v>
      </c>
      <c r="H13" s="4">
        <f>Data!O179</f>
        <v>3013.1223683200142</v>
      </c>
      <c r="I13" s="4">
        <f>Data!O201</f>
        <v>3038.7957273321458</v>
      </c>
      <c r="J13" s="4">
        <f>Data!O227</f>
        <v>3098.7227272727268</v>
      </c>
      <c r="K13" s="4">
        <f>AVERAGE(C13:J13)</f>
        <v>3062.9072716905616</v>
      </c>
    </row>
    <row r="14" spans="1:11" x14ac:dyDescent="0.35">
      <c r="A14" s="3" t="s">
        <v>7</v>
      </c>
      <c r="B14" s="4">
        <f>Data!O33</f>
        <v>204.16556021762591</v>
      </c>
      <c r="C14" s="4">
        <f>Data!O56</f>
        <v>186.10383584308516</v>
      </c>
      <c r="D14" s="4" t="s">
        <v>34</v>
      </c>
      <c r="E14" s="4">
        <f>Data!O105</f>
        <v>117.21671685464305</v>
      </c>
      <c r="F14" s="4">
        <f>Data!O130</f>
        <v>97.792912345238236</v>
      </c>
      <c r="G14" s="4">
        <f>Data!O156</f>
        <v>172.16265127863429</v>
      </c>
      <c r="H14" s="4">
        <f>Data!O180</f>
        <v>220.86848799339458</v>
      </c>
      <c r="I14" s="4">
        <f>Data!O202</f>
        <v>202.53411352534235</v>
      </c>
      <c r="J14" s="4">
        <f>Data!O228</f>
        <v>129.25081710309692</v>
      </c>
      <c r="K14" s="4">
        <f>AVERAGE(C14:J14)</f>
        <v>160.84707642049065</v>
      </c>
    </row>
    <row r="15" spans="1:11" x14ac:dyDescent="0.35">
      <c r="A15" s="3" t="s">
        <v>8</v>
      </c>
      <c r="B15" s="87">
        <f>Data!O34</f>
        <v>6.9447444403411565E-2</v>
      </c>
      <c r="C15" s="87">
        <f>Data!O57</f>
        <v>6.1911236206304281E-2</v>
      </c>
      <c r="D15" s="87" t="s">
        <v>34</v>
      </c>
      <c r="E15" s="87">
        <f>Data!O106</f>
        <v>3.7878421020550349E-2</v>
      </c>
      <c r="F15" s="87">
        <f>Data!O131</f>
        <v>3.1301659349075209E-2</v>
      </c>
      <c r="G15" s="87">
        <f>Data!O157</f>
        <v>5.6171038121424016E-2</v>
      </c>
      <c r="H15" s="87">
        <f>Data!O181</f>
        <v>7.330219652398029E-2</v>
      </c>
      <c r="I15" s="87">
        <f>Data!O203</f>
        <v>6.6649466334202531E-2</v>
      </c>
      <c r="J15" s="87">
        <f>Data!O229</f>
        <v>4.1710997878423993E-2</v>
      </c>
      <c r="K15" s="87">
        <f>AVERAGE(C15:J15)</f>
        <v>5.270357363342295E-2</v>
      </c>
    </row>
    <row r="16" spans="1:11" x14ac:dyDescent="0.35">
      <c r="A16" s="3" t="s">
        <v>9</v>
      </c>
      <c r="B16" s="4">
        <f>Data!O35</f>
        <v>146.05124346304831</v>
      </c>
      <c r="C16" s="4">
        <f>Data!O58</f>
        <v>125.02625812587607</v>
      </c>
      <c r="D16" s="4" t="s">
        <v>34</v>
      </c>
      <c r="E16" s="4">
        <f>Data!O107</f>
        <v>90.100744593954289</v>
      </c>
      <c r="F16" s="4">
        <f>Data!O132</f>
        <v>81.756920707719644</v>
      </c>
      <c r="G16" s="4">
        <f>Data!O158</f>
        <v>132.33592859208122</v>
      </c>
      <c r="H16" s="4">
        <f>Data!O182</f>
        <v>169.77454888301995</v>
      </c>
      <c r="I16" s="4">
        <f>Data!O204</f>
        <v>136.06426886475055</v>
      </c>
      <c r="J16" s="4">
        <f>Data!O230</f>
        <v>86.831880433337247</v>
      </c>
      <c r="K16" s="4">
        <f>AVERAGE(C16:J16)</f>
        <v>117.41293574296273</v>
      </c>
    </row>
    <row r="17" spans="1:11" x14ac:dyDescent="0.35">
      <c r="B17" s="4"/>
      <c r="C17" s="1"/>
      <c r="D17" s="1"/>
      <c r="E17" s="1"/>
      <c r="F17" s="1"/>
      <c r="G17" s="1"/>
      <c r="H17" s="1"/>
      <c r="I17" s="1"/>
    </row>
    <row r="18" spans="1:11" x14ac:dyDescent="0.35">
      <c r="C18" s="1"/>
      <c r="D18" s="1"/>
      <c r="E18" s="1"/>
      <c r="F18" s="1"/>
      <c r="G18" s="1"/>
      <c r="H18" s="1"/>
      <c r="I18" s="1"/>
    </row>
    <row r="19" spans="1:11" x14ac:dyDescent="0.35">
      <c r="B19" s="94" t="s">
        <v>52</v>
      </c>
      <c r="C19" s="94"/>
      <c r="D19" s="94"/>
      <c r="E19" s="94"/>
      <c r="F19" s="94"/>
      <c r="G19" s="94"/>
      <c r="H19" s="94"/>
      <c r="I19" s="94"/>
      <c r="J19" s="94"/>
    </row>
    <row r="20" spans="1:11" x14ac:dyDescent="0.35">
      <c r="B20" s="18" t="s">
        <v>53</v>
      </c>
      <c r="C20" s="18" t="s">
        <v>54</v>
      </c>
      <c r="D20" s="18" t="s">
        <v>55</v>
      </c>
      <c r="E20" s="18" t="s">
        <v>57</v>
      </c>
      <c r="F20" s="18" t="s">
        <v>56</v>
      </c>
      <c r="G20" s="18" t="s">
        <v>58</v>
      </c>
      <c r="H20" s="18" t="s">
        <v>59</v>
      </c>
      <c r="I20" s="18" t="s">
        <v>60</v>
      </c>
      <c r="J20" s="18" t="s">
        <v>61</v>
      </c>
      <c r="K20" s="3" t="s">
        <v>6</v>
      </c>
    </row>
    <row r="21" spans="1:11" x14ac:dyDescent="0.35">
      <c r="A21" s="3" t="s">
        <v>22</v>
      </c>
      <c r="B21" s="7">
        <f>Data!Q31</f>
        <v>10</v>
      </c>
      <c r="C21" s="7">
        <f>Data!Q54</f>
        <v>11</v>
      </c>
      <c r="D21" s="7" t="s">
        <v>34</v>
      </c>
      <c r="E21" s="7" t="str">
        <f>Data!Q103</f>
        <v>-</v>
      </c>
      <c r="F21" s="7">
        <f>Data!Q128</f>
        <v>6</v>
      </c>
      <c r="G21" s="7" t="str">
        <f>Data!Q154</f>
        <v>-</v>
      </c>
      <c r="H21" s="7" t="str">
        <f>Data!Q178</f>
        <v>-</v>
      </c>
      <c r="I21" s="7">
        <f>Data!Q200</f>
        <v>11</v>
      </c>
      <c r="J21" s="7">
        <f>Data!Q226</f>
        <v>11</v>
      </c>
      <c r="K21" s="7">
        <f>AVERAGE(C21:J21)</f>
        <v>9.75</v>
      </c>
    </row>
    <row r="22" spans="1:11" x14ac:dyDescent="0.35">
      <c r="A22" s="3" t="s">
        <v>6</v>
      </c>
      <c r="B22" s="6">
        <f>Data!Q32</f>
        <v>1.8824331288530078E-2</v>
      </c>
      <c r="C22" s="6">
        <f>Data!Q55</f>
        <v>1.8666677895365896E-2</v>
      </c>
      <c r="D22" s="6" t="s">
        <v>34</v>
      </c>
      <c r="E22" s="6" t="str">
        <f>Data!Q104</f>
        <v>-</v>
      </c>
      <c r="F22" s="6">
        <f>Data!Q129</f>
        <v>1.8872916180401659E-2</v>
      </c>
      <c r="G22" s="6" t="str">
        <f>Data!Q155</f>
        <v>-</v>
      </c>
      <c r="H22" s="6" t="str">
        <f>Data!Q179</f>
        <v>-</v>
      </c>
      <c r="I22" s="6">
        <f>Data!Q201</f>
        <v>1.9196446378473765E-2</v>
      </c>
      <c r="J22" s="6">
        <f>Data!Q227</f>
        <v>1.9111791221301678E-2</v>
      </c>
      <c r="K22" s="6">
        <f>AVERAGE(C22:J22)</f>
        <v>1.896195791888575E-2</v>
      </c>
    </row>
    <row r="23" spans="1:11" x14ac:dyDescent="0.35">
      <c r="A23" s="3" t="s">
        <v>7</v>
      </c>
      <c r="B23" s="6">
        <f>Data!Q33</f>
        <v>5.7156178148509305E-4</v>
      </c>
      <c r="C23" s="6">
        <f>Data!Q56</f>
        <v>8.3468748942462135E-4</v>
      </c>
      <c r="D23" s="6" t="s">
        <v>34</v>
      </c>
      <c r="E23" s="6" t="str">
        <f>Data!Q105</f>
        <v>-</v>
      </c>
      <c r="F23" s="6">
        <f>Data!Q130</f>
        <v>7.0384301034366061E-4</v>
      </c>
      <c r="G23" s="6" t="str">
        <f>Data!Q156</f>
        <v>-</v>
      </c>
      <c r="H23" s="6" t="str">
        <f>Data!Q180</f>
        <v>-</v>
      </c>
      <c r="I23" s="6">
        <f>Data!Q202</f>
        <v>6.0689389710015269E-4</v>
      </c>
      <c r="J23" s="6">
        <f>Data!Q228</f>
        <v>6.9989451065367251E-4</v>
      </c>
      <c r="K23" s="6">
        <f>AVERAGE(C23:J23)</f>
        <v>7.1132972688052682E-4</v>
      </c>
    </row>
    <row r="24" spans="1:11" x14ac:dyDescent="0.35">
      <c r="A24" s="3" t="s">
        <v>8</v>
      </c>
      <c r="B24" s="2">
        <f>Data!Q34</f>
        <v>3.0362926189752806E-2</v>
      </c>
      <c r="C24" s="2">
        <f>Data!Q57</f>
        <v>4.471537432120351E-2</v>
      </c>
      <c r="D24" s="2" t="s">
        <v>34</v>
      </c>
      <c r="E24" s="2" t="str">
        <f>Data!Q106</f>
        <v>-</v>
      </c>
      <c r="F24" s="2">
        <f>Data!Q131</f>
        <v>3.7293813187945883E-2</v>
      </c>
      <c r="G24" s="2" t="str">
        <f>Data!Q157</f>
        <v>-</v>
      </c>
      <c r="H24" s="2" t="str">
        <f>Data!Q181</f>
        <v>-</v>
      </c>
      <c r="I24" s="2">
        <f>Data!Q203</f>
        <v>3.1614908568739192E-2</v>
      </c>
      <c r="J24" s="2">
        <f>Data!Q229</f>
        <v>3.6621083944951324E-2</v>
      </c>
      <c r="K24" s="2">
        <f>AVERAGE(C24:J24)</f>
        <v>3.7561295005709983E-2</v>
      </c>
    </row>
    <row r="25" spans="1:11" x14ac:dyDescent="0.35">
      <c r="A25" s="3" t="s">
        <v>9</v>
      </c>
      <c r="B25" s="6">
        <f>Data!Q35</f>
        <v>4.0887066757425736E-4</v>
      </c>
      <c r="C25" s="6">
        <f>Data!Q58</f>
        <v>5.6075068541430967E-4</v>
      </c>
      <c r="D25" s="6" t="s">
        <v>34</v>
      </c>
      <c r="E25" s="6" t="str">
        <f>Data!Q107</f>
        <v>-</v>
      </c>
      <c r="F25" s="6">
        <f>Data!Q132</f>
        <v>7.3863793994631555E-4</v>
      </c>
      <c r="G25" s="6" t="str">
        <f>Data!Q158</f>
        <v>-</v>
      </c>
      <c r="H25" s="6" t="str">
        <f>Data!Q182</f>
        <v>-</v>
      </c>
      <c r="I25" s="6">
        <f>Data!Q204</f>
        <v>4.0771686779115818E-4</v>
      </c>
      <c r="J25" s="6">
        <f>Data!Q230</f>
        <v>4.7019553011067668E-4</v>
      </c>
      <c r="K25" s="6">
        <f>AVERAGE(C25:J25)</f>
        <v>5.4432525581561502E-4</v>
      </c>
    </row>
  </sheetData>
  <mergeCells count="3">
    <mergeCell ref="B1:J1"/>
    <mergeCell ref="B10:J10"/>
    <mergeCell ref="B19:J19"/>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946A7-B519-4868-A87C-C204A399E688}">
  <dimension ref="A1:K25"/>
  <sheetViews>
    <sheetView topLeftCell="A4" workbookViewId="0">
      <selection activeCell="B7" sqref="B7:K7"/>
    </sheetView>
  </sheetViews>
  <sheetFormatPr defaultRowHeight="14.5" x14ac:dyDescent="0.35"/>
  <cols>
    <col min="1" max="1" width="16.81640625" bestFit="1" customWidth="1"/>
    <col min="2" max="2" width="8.26953125" bestFit="1" customWidth="1"/>
    <col min="3" max="4" width="6.1796875" bestFit="1" customWidth="1"/>
    <col min="5" max="5" width="12.81640625" bestFit="1" customWidth="1"/>
    <col min="6" max="6" width="13.81640625" bestFit="1" customWidth="1"/>
    <col min="7" max="7" width="10.54296875" bestFit="1" customWidth="1"/>
    <col min="8" max="8" width="11.453125" bestFit="1" customWidth="1"/>
    <col min="9" max="9" width="10.54296875" bestFit="1" customWidth="1"/>
    <col min="10" max="10" width="7.26953125" bestFit="1" customWidth="1"/>
    <col min="11" max="11" width="11.7265625" customWidth="1"/>
  </cols>
  <sheetData>
    <row r="1" spans="1:11" x14ac:dyDescent="0.35">
      <c r="B1" s="94" t="s">
        <v>5</v>
      </c>
      <c r="C1" s="94"/>
      <c r="D1" s="94"/>
      <c r="E1" s="94"/>
      <c r="F1" s="94"/>
      <c r="G1" s="94"/>
      <c r="H1" s="94"/>
      <c r="I1" s="94"/>
      <c r="J1" s="94"/>
    </row>
    <row r="2" spans="1:11" x14ac:dyDescent="0.35">
      <c r="B2" s="18" t="s">
        <v>53</v>
      </c>
      <c r="C2" s="18" t="s">
        <v>54</v>
      </c>
      <c r="D2" s="18" t="s">
        <v>55</v>
      </c>
      <c r="E2" s="18" t="s">
        <v>57</v>
      </c>
      <c r="F2" s="18" t="s">
        <v>56</v>
      </c>
      <c r="G2" s="18" t="s">
        <v>58</v>
      </c>
      <c r="H2" s="18" t="s">
        <v>59</v>
      </c>
      <c r="I2" s="18" t="s">
        <v>60</v>
      </c>
      <c r="J2" s="18" t="s">
        <v>61</v>
      </c>
      <c r="K2" s="3" t="s">
        <v>6</v>
      </c>
    </row>
    <row r="3" spans="1:11" x14ac:dyDescent="0.35">
      <c r="A3" s="3" t="s">
        <v>22</v>
      </c>
      <c r="B3" s="1">
        <f>Data!U31</f>
        <v>10</v>
      </c>
      <c r="C3" s="1">
        <f>Data!U54</f>
        <v>10</v>
      </c>
      <c r="D3" s="1">
        <f>Data!U77</f>
        <v>10</v>
      </c>
      <c r="E3" s="1" t="s">
        <v>34</v>
      </c>
      <c r="F3" s="1">
        <f>Data!U128</f>
        <v>10</v>
      </c>
      <c r="G3" s="1">
        <f>Data!U154</f>
        <v>10</v>
      </c>
      <c r="H3" s="1" t="s">
        <v>34</v>
      </c>
      <c r="I3" s="1">
        <f>Data!U200</f>
        <v>10</v>
      </c>
      <c r="J3" s="1">
        <f>Data!U226</f>
        <v>10</v>
      </c>
      <c r="K3" s="1">
        <f>AVERAGE(C3:J3)</f>
        <v>10</v>
      </c>
    </row>
    <row r="4" spans="1:11" x14ac:dyDescent="0.35">
      <c r="A4" s="3" t="s">
        <v>6</v>
      </c>
      <c r="B4" s="4">
        <f>Data!U32</f>
        <v>146.53370280979519</v>
      </c>
      <c r="C4" s="4">
        <f>Data!U55</f>
        <v>145.79238929773445</v>
      </c>
      <c r="D4" s="4">
        <f>Data!U78</f>
        <v>146.7056874722436</v>
      </c>
      <c r="E4" s="1" t="s">
        <v>34</v>
      </c>
      <c r="F4" s="4">
        <f>Data!U129</f>
        <v>152.71890516781937</v>
      </c>
      <c r="G4" s="4">
        <f>Data!U155</f>
        <v>151.61790071876879</v>
      </c>
      <c r="H4" s="1" t="s">
        <v>34</v>
      </c>
      <c r="I4" s="4">
        <f>Data!U201</f>
        <v>142.78906070660761</v>
      </c>
      <c r="J4" s="4">
        <f>Data!U227</f>
        <v>146.22398714381148</v>
      </c>
      <c r="K4" s="4">
        <f>AVERAGE(C4:J4)</f>
        <v>147.64132175116421</v>
      </c>
    </row>
    <row r="5" spans="1:11" x14ac:dyDescent="0.35">
      <c r="A5" s="3" t="s">
        <v>7</v>
      </c>
      <c r="B5" s="7">
        <f>Data!U33</f>
        <v>2.6865410647176424</v>
      </c>
      <c r="C5" s="7">
        <f>Data!U56</f>
        <v>1.7898195185038033</v>
      </c>
      <c r="D5" s="7">
        <f>Data!U79</f>
        <v>1.2907342979215717</v>
      </c>
      <c r="E5" s="1" t="s">
        <v>34</v>
      </c>
      <c r="F5" s="7">
        <f>Data!U130</f>
        <v>1.2020319830490052</v>
      </c>
      <c r="G5" s="7">
        <f>Data!U156</f>
        <v>5.9609921709568621</v>
      </c>
      <c r="H5" s="1" t="s">
        <v>34</v>
      </c>
      <c r="I5" s="7">
        <f>Data!U202</f>
        <v>2.1254206744781383</v>
      </c>
      <c r="J5" s="7">
        <f>Data!U228</f>
        <v>3.3297900563386205</v>
      </c>
      <c r="K5" s="7">
        <f>AVERAGE(C5:J5)</f>
        <v>2.6164647835413337</v>
      </c>
    </row>
    <row r="6" spans="1:11" x14ac:dyDescent="0.35">
      <c r="A6" s="3" t="s">
        <v>8</v>
      </c>
      <c r="B6" s="2">
        <f>Data!U34</f>
        <v>1.8333946479226332E-2</v>
      </c>
      <c r="C6" s="2">
        <f>Data!U57</f>
        <v>1.2276494864547887E-2</v>
      </c>
      <c r="D6" s="2">
        <f>Data!U80</f>
        <v>8.798120373934213E-3</v>
      </c>
      <c r="E6" s="1" t="s">
        <v>34</v>
      </c>
      <c r="F6" s="2">
        <f>Data!U131</f>
        <v>7.870878734549067E-3</v>
      </c>
      <c r="G6" s="2">
        <f>Data!U157</f>
        <v>3.9315886466557246E-2</v>
      </c>
      <c r="H6" s="1" t="s">
        <v>34</v>
      </c>
      <c r="I6" s="2">
        <f>Data!U203</f>
        <v>1.4885038559398435E-2</v>
      </c>
      <c r="J6" s="2">
        <f>Data!U229</f>
        <v>2.277184558689244E-2</v>
      </c>
      <c r="K6" s="2">
        <f>AVERAGE(C6:J6)</f>
        <v>1.7653044097646547E-2</v>
      </c>
    </row>
    <row r="7" spans="1:11" x14ac:dyDescent="0.35">
      <c r="A7" s="3" t="s">
        <v>9</v>
      </c>
      <c r="B7" s="108">
        <f>Data!U35</f>
        <v>1.9218357038195482</v>
      </c>
      <c r="C7" s="108">
        <f>Data!U58</f>
        <v>1.2803597530027857</v>
      </c>
      <c r="D7" s="108">
        <f>Data!U81</f>
        <v>0.9233356937913938</v>
      </c>
      <c r="E7" s="108" t="s">
        <v>34</v>
      </c>
      <c r="F7" s="108">
        <f>Data!U132</f>
        <v>0.85988188027171897</v>
      </c>
      <c r="G7" s="108">
        <f>Data!U158</f>
        <v>4.2642369159310576</v>
      </c>
      <c r="H7" s="108" t="s">
        <v>34</v>
      </c>
      <c r="I7" s="108">
        <f>Data!U204</f>
        <v>1.5204343575807644</v>
      </c>
      <c r="J7" s="108">
        <f>Data!U230</f>
        <v>2.3819883122342813</v>
      </c>
      <c r="K7" s="109">
        <f>AVERAGE(C7:J7)</f>
        <v>1.8717061521353335</v>
      </c>
    </row>
    <row r="8" spans="1:11" x14ac:dyDescent="0.35">
      <c r="B8" s="1"/>
      <c r="C8" s="1"/>
      <c r="D8" s="1"/>
      <c r="E8" s="1"/>
      <c r="F8" s="1"/>
      <c r="G8" s="1"/>
      <c r="H8" s="1"/>
      <c r="I8" s="1"/>
    </row>
    <row r="9" spans="1:11" x14ac:dyDescent="0.35">
      <c r="B9" s="1"/>
      <c r="C9" s="1"/>
      <c r="D9" s="1"/>
      <c r="E9" s="1"/>
      <c r="F9" s="1"/>
      <c r="G9" s="1"/>
      <c r="H9" s="1"/>
      <c r="I9" s="1"/>
    </row>
    <row r="10" spans="1:11" x14ac:dyDescent="0.35">
      <c r="B10" s="94" t="s">
        <v>33</v>
      </c>
      <c r="C10" s="94"/>
      <c r="D10" s="94"/>
      <c r="E10" s="94"/>
      <c r="F10" s="94"/>
      <c r="G10" s="94"/>
      <c r="H10" s="94"/>
      <c r="I10" s="94"/>
      <c r="J10" s="94"/>
    </row>
    <row r="11" spans="1:11" x14ac:dyDescent="0.35">
      <c r="B11" s="18" t="s">
        <v>53</v>
      </c>
      <c r="C11" s="18" t="s">
        <v>54</v>
      </c>
      <c r="D11" s="18" t="s">
        <v>55</v>
      </c>
      <c r="E11" s="18" t="s">
        <v>57</v>
      </c>
      <c r="F11" s="18" t="s">
        <v>56</v>
      </c>
      <c r="G11" s="18" t="s">
        <v>58</v>
      </c>
      <c r="H11" s="18" t="s">
        <v>59</v>
      </c>
      <c r="I11" s="18" t="s">
        <v>60</v>
      </c>
      <c r="J11" s="18" t="s">
        <v>61</v>
      </c>
      <c r="K11" s="3" t="s">
        <v>6</v>
      </c>
    </row>
    <row r="12" spans="1:11" x14ac:dyDescent="0.35">
      <c r="A12" s="3" t="s">
        <v>22</v>
      </c>
      <c r="B12" s="1">
        <f>Data!X31</f>
        <v>10</v>
      </c>
      <c r="C12" s="1">
        <f>Data!X54</f>
        <v>10</v>
      </c>
      <c r="D12" s="1">
        <f>Data!X77</f>
        <v>9</v>
      </c>
      <c r="E12" s="1" t="s">
        <v>34</v>
      </c>
      <c r="F12" s="1">
        <f>Data!X128</f>
        <v>10</v>
      </c>
      <c r="G12" s="1">
        <f>Data!X154</f>
        <v>10</v>
      </c>
      <c r="H12" s="1" t="s">
        <v>34</v>
      </c>
      <c r="I12" s="1">
        <f>Data!X200</f>
        <v>10</v>
      </c>
      <c r="J12" s="1">
        <f>Data!X226</f>
        <v>10</v>
      </c>
      <c r="K12" s="1">
        <f>AVERAGE(C12:J12)</f>
        <v>9.8333333333333339</v>
      </c>
    </row>
    <row r="13" spans="1:11" x14ac:dyDescent="0.35">
      <c r="A13" s="3" t="s">
        <v>6</v>
      </c>
      <c r="B13" s="4">
        <f>Data!X32</f>
        <v>3177.9494320916956</v>
      </c>
      <c r="C13" s="4">
        <f>Data!X55</f>
        <v>3133.8900516636591</v>
      </c>
      <c r="D13" s="4">
        <f>Data!X78</f>
        <v>3154.8055555555561</v>
      </c>
      <c r="E13" s="1" t="s">
        <v>34</v>
      </c>
      <c r="F13" s="4">
        <f>Data!X129</f>
        <v>3119.5340886005606</v>
      </c>
      <c r="G13" s="4">
        <f>Data!X155</f>
        <v>3153.1399999999994</v>
      </c>
      <c r="H13" s="1" t="s">
        <v>34</v>
      </c>
      <c r="I13" s="4">
        <f>Data!X201</f>
        <v>3155.4465604742572</v>
      </c>
      <c r="J13" s="4">
        <f>Data!X227</f>
        <v>3178.1149999999998</v>
      </c>
      <c r="K13" s="4">
        <f>AVERAGE(C13:J13)</f>
        <v>3149.1552093823389</v>
      </c>
    </row>
    <row r="14" spans="1:11" x14ac:dyDescent="0.35">
      <c r="A14" s="3" t="s">
        <v>7</v>
      </c>
      <c r="B14" s="4">
        <f>Data!X33</f>
        <v>64.412583950893278</v>
      </c>
      <c r="C14" s="4">
        <f>Data!X56</f>
        <v>53.925050116230373</v>
      </c>
      <c r="D14" s="4">
        <f>Data!X79</f>
        <v>79.078848869516094</v>
      </c>
      <c r="E14" s="1" t="s">
        <v>34</v>
      </c>
      <c r="F14" s="4">
        <f>Data!X130</f>
        <v>65.547670473391193</v>
      </c>
      <c r="G14" s="4">
        <f>Data!X156</f>
        <v>96.16168248204562</v>
      </c>
      <c r="H14" s="1" t="s">
        <v>34</v>
      </c>
      <c r="I14" s="4">
        <f>Data!X202</f>
        <v>91.45887555603656</v>
      </c>
      <c r="J14" s="4">
        <f>Data!X228</f>
        <v>78.473024841519688</v>
      </c>
      <c r="K14" s="4">
        <f>AVERAGE(C14:J14)</f>
        <v>77.44085872312327</v>
      </c>
    </row>
    <row r="15" spans="1:11" x14ac:dyDescent="0.35">
      <c r="A15" s="3" t="s">
        <v>8</v>
      </c>
      <c r="B15" s="87">
        <f>Data!X34</f>
        <v>2.0268599399486838E-2</v>
      </c>
      <c r="C15" s="87">
        <f>Data!X57</f>
        <v>1.7207065093940894E-2</v>
      </c>
      <c r="D15" s="87">
        <f>Data!X80</f>
        <v>2.5066156210565706E-2</v>
      </c>
      <c r="E15" s="110" t="s">
        <v>34</v>
      </c>
      <c r="F15" s="87">
        <f>Data!X131</f>
        <v>2.1012006476517211E-2</v>
      </c>
      <c r="G15" s="87">
        <f>Data!X157</f>
        <v>3.0497117946569337E-2</v>
      </c>
      <c r="H15" s="110" t="s">
        <v>34</v>
      </c>
      <c r="I15" s="87">
        <f>Data!X203</f>
        <v>2.898444762198428E-2</v>
      </c>
      <c r="J15" s="87">
        <f>Data!X229</f>
        <v>2.4691688262230817E-2</v>
      </c>
      <c r="K15" s="87">
        <f>AVERAGE(C15:J15)</f>
        <v>2.457641360196804E-2</v>
      </c>
    </row>
    <row r="16" spans="1:11" x14ac:dyDescent="0.35">
      <c r="A16" s="3" t="s">
        <v>9</v>
      </c>
      <c r="B16" s="4">
        <f>Data!X35</f>
        <v>46.077986760686713</v>
      </c>
      <c r="C16" s="4">
        <f>Data!X58</f>
        <v>38.575657005459597</v>
      </c>
      <c r="D16" s="4">
        <f>Data!X81</f>
        <v>60.785384166763166</v>
      </c>
      <c r="E16" s="1" t="s">
        <v>34</v>
      </c>
      <c r="F16" s="4">
        <f>Data!X132</f>
        <v>46.889978743429822</v>
      </c>
      <c r="G16" s="4">
        <f>Data!X158</f>
        <v>68.789923653289634</v>
      </c>
      <c r="H16" s="1" t="s">
        <v>34</v>
      </c>
      <c r="I16" s="4">
        <f>Data!X204</f>
        <v>65.425738241322378</v>
      </c>
      <c r="J16" s="4">
        <f>Data!X230</f>
        <v>56.13622025278864</v>
      </c>
      <c r="K16" s="4">
        <f>AVERAGE(C16:J16)</f>
        <v>56.100483677175539</v>
      </c>
    </row>
    <row r="17" spans="1:11" x14ac:dyDescent="0.35">
      <c r="B17" s="4"/>
      <c r="C17" s="1"/>
      <c r="D17" s="1"/>
      <c r="E17" s="1"/>
      <c r="F17" s="1"/>
      <c r="G17" s="1"/>
      <c r="H17" s="1"/>
      <c r="I17" s="1"/>
    </row>
    <row r="18" spans="1:11" x14ac:dyDescent="0.35">
      <c r="B18" s="1"/>
      <c r="C18" s="1"/>
      <c r="D18" s="1"/>
      <c r="E18" s="1"/>
      <c r="F18" s="1"/>
      <c r="G18" s="1"/>
      <c r="H18" s="1"/>
      <c r="I18" s="1"/>
    </row>
    <row r="19" spans="1:11" x14ac:dyDescent="0.35">
      <c r="B19" s="94" t="s">
        <v>52</v>
      </c>
      <c r="C19" s="94"/>
      <c r="D19" s="94"/>
      <c r="E19" s="94"/>
      <c r="F19" s="94"/>
      <c r="G19" s="94"/>
      <c r="H19" s="94"/>
      <c r="I19" s="94"/>
      <c r="J19" s="94"/>
    </row>
    <row r="20" spans="1:11" x14ac:dyDescent="0.35">
      <c r="B20" s="18" t="s">
        <v>53</v>
      </c>
      <c r="C20" s="18" t="s">
        <v>54</v>
      </c>
      <c r="D20" s="18" t="s">
        <v>55</v>
      </c>
      <c r="E20" s="18" t="s">
        <v>57</v>
      </c>
      <c r="F20" s="18" t="s">
        <v>56</v>
      </c>
      <c r="G20" s="18" t="s">
        <v>58</v>
      </c>
      <c r="H20" s="18" t="s">
        <v>59</v>
      </c>
      <c r="I20" s="18" t="s">
        <v>60</v>
      </c>
      <c r="J20" s="18" t="s">
        <v>61</v>
      </c>
      <c r="K20" s="3" t="s">
        <v>6</v>
      </c>
    </row>
    <row r="21" spans="1:11" x14ac:dyDescent="0.35">
      <c r="A21" s="3" t="s">
        <v>22</v>
      </c>
      <c r="B21" s="1">
        <f>Data!Z31</f>
        <v>10</v>
      </c>
      <c r="C21" s="1">
        <f>Data!Z54</f>
        <v>10</v>
      </c>
      <c r="D21" s="1">
        <f>Data!Z77</f>
        <v>9</v>
      </c>
      <c r="E21" s="1" t="s">
        <v>34</v>
      </c>
      <c r="F21" s="1">
        <f>Data!Z128</f>
        <v>9</v>
      </c>
      <c r="G21" s="1">
        <f>Data!Z154</f>
        <v>6</v>
      </c>
      <c r="H21" s="1" t="s">
        <v>34</v>
      </c>
      <c r="I21" s="1">
        <f>Data!Z200</f>
        <v>10</v>
      </c>
      <c r="J21" s="1">
        <f>Data!Z226</f>
        <v>10</v>
      </c>
      <c r="K21" s="1">
        <f>AVERAGE(C21:J21)</f>
        <v>9</v>
      </c>
    </row>
    <row r="22" spans="1:11" x14ac:dyDescent="0.35">
      <c r="A22" s="3" t="s">
        <v>6</v>
      </c>
      <c r="B22" s="6">
        <f>Data!Z32</f>
        <v>1.9622978054638193E-2</v>
      </c>
      <c r="C22" s="6">
        <f>Data!Z55</f>
        <v>1.9339831964273232E-2</v>
      </c>
      <c r="D22" s="6">
        <f>Data!Z78</f>
        <v>1.9715893137464649E-2</v>
      </c>
      <c r="E22" s="1" t="s">
        <v>34</v>
      </c>
      <c r="F22" s="6">
        <f>Data!Z129</f>
        <v>1.8698144065401399E-2</v>
      </c>
      <c r="G22" s="6">
        <f>Data!Z155</f>
        <v>1.8221461018574126E-2</v>
      </c>
      <c r="H22" s="1" t="s">
        <v>34</v>
      </c>
      <c r="I22" s="6">
        <f>Data!Z201</f>
        <v>1.9854098598142668E-2</v>
      </c>
      <c r="J22" s="6">
        <f>Data!Z227</f>
        <v>1.9579356030626244E-2</v>
      </c>
      <c r="K22" s="6">
        <f>AVERAGE(C22:J22)</f>
        <v>1.9234797469080387E-2</v>
      </c>
    </row>
    <row r="23" spans="1:11" x14ac:dyDescent="0.35">
      <c r="A23" s="3" t="s">
        <v>7</v>
      </c>
      <c r="B23" s="6">
        <f>Data!Z33</f>
        <v>3.477410731689789E-4</v>
      </c>
      <c r="C23" s="6">
        <f>Data!Z56</f>
        <v>2.4321505846807036E-4</v>
      </c>
      <c r="D23" s="6">
        <f>Data!Z79</f>
        <v>3.9397199590937701E-4</v>
      </c>
      <c r="E23" s="1" t="s">
        <v>34</v>
      </c>
      <c r="F23" s="6">
        <f>Data!Z130</f>
        <v>4.3908228963185808E-4</v>
      </c>
      <c r="G23" s="6">
        <f>Data!Z156</f>
        <v>5.7017702951331448E-4</v>
      </c>
      <c r="H23" s="1" t="s">
        <v>34</v>
      </c>
      <c r="I23" s="6">
        <f>Data!Z202</f>
        <v>4.9654813800332044E-4</v>
      </c>
      <c r="J23" s="6">
        <f>Data!Z228</f>
        <v>2.9762908133040958E-4</v>
      </c>
      <c r="K23" s="6">
        <f>AVERAGE(C23:J23)</f>
        <v>4.067705988093917E-4</v>
      </c>
    </row>
    <row r="24" spans="1:11" x14ac:dyDescent="0.35">
      <c r="A24" s="3" t="s">
        <v>8</v>
      </c>
      <c r="B24" s="2">
        <f>Data!Z34</f>
        <v>1.7721116142551306E-2</v>
      </c>
      <c r="C24" s="2">
        <f>Data!Z57</f>
        <v>1.2575862030102705E-2</v>
      </c>
      <c r="D24" s="2">
        <f>Data!Z80</f>
        <v>1.9982457460207128E-2</v>
      </c>
      <c r="E24" s="1" t="s">
        <v>34</v>
      </c>
      <c r="F24" s="2">
        <f>Data!Z131</f>
        <v>2.3482666947909847E-2</v>
      </c>
      <c r="G24" s="2">
        <f>Data!Z157</f>
        <v>3.1291509990999188E-2</v>
      </c>
      <c r="H24" s="1" t="s">
        <v>34</v>
      </c>
      <c r="I24" s="2">
        <f>Data!Z203</f>
        <v>2.5009855549411448E-2</v>
      </c>
      <c r="J24" s="2">
        <f>Data!Z229</f>
        <v>1.5201168049901891E-2</v>
      </c>
      <c r="K24" s="2">
        <f>AVERAGE(C24:J24)</f>
        <v>2.12572533380887E-2</v>
      </c>
    </row>
    <row r="25" spans="1:11" x14ac:dyDescent="0.35">
      <c r="A25" s="3" t="s">
        <v>9</v>
      </c>
      <c r="B25" s="6">
        <f>Data!Z35</f>
        <v>2.4875897818107929E-4</v>
      </c>
      <c r="C25" s="6">
        <f>Data!Z58</f>
        <v>1.7398557171119315E-4</v>
      </c>
      <c r="D25" s="6">
        <f>Data!Z81</f>
        <v>3.0283368390722086E-4</v>
      </c>
      <c r="E25" s="1" t="s">
        <v>34</v>
      </c>
      <c r="F25" s="6">
        <f>Data!Z132</f>
        <v>3.3750852519532617E-4</v>
      </c>
      <c r="G25" s="6">
        <f>Data!Z158</f>
        <v>5.9836409582129685E-4</v>
      </c>
      <c r="H25" s="1" t="s">
        <v>34</v>
      </c>
      <c r="I25" s="6">
        <f>Data!Z204</f>
        <v>3.5520913966754998E-4</v>
      </c>
      <c r="J25" s="6">
        <f>Data!Z230</f>
        <v>2.1291101874741314E-4</v>
      </c>
      <c r="K25" s="6">
        <f>AVERAGE(C25:J25)</f>
        <v>3.30135339175E-4</v>
      </c>
    </row>
  </sheetData>
  <mergeCells count="3">
    <mergeCell ref="B1:J1"/>
    <mergeCell ref="B10:J10"/>
    <mergeCell ref="B19:J19"/>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CE86A-BD25-4D56-AFE6-EF4B7D832E5F}">
  <dimension ref="A1:K25"/>
  <sheetViews>
    <sheetView tabSelected="1" workbookViewId="0">
      <selection activeCell="G6" sqref="G6"/>
    </sheetView>
  </sheetViews>
  <sheetFormatPr defaultRowHeight="14.5" x14ac:dyDescent="0.35"/>
  <cols>
    <col min="1" max="1" width="16.81640625" bestFit="1" customWidth="1"/>
    <col min="2" max="2" width="8.26953125" bestFit="1" customWidth="1"/>
    <col min="3" max="4" width="6.1796875" bestFit="1" customWidth="1"/>
    <col min="5" max="5" width="12.81640625" bestFit="1" customWidth="1"/>
    <col min="6" max="6" width="13.81640625" bestFit="1" customWidth="1"/>
    <col min="7" max="7" width="10.54296875" bestFit="1" customWidth="1"/>
    <col min="8" max="8" width="11.453125" bestFit="1" customWidth="1"/>
    <col min="9" max="9" width="10.54296875" bestFit="1" customWidth="1"/>
    <col min="10" max="10" width="7.26953125" bestFit="1" customWidth="1"/>
  </cols>
  <sheetData>
    <row r="1" spans="1:11" x14ac:dyDescent="0.35">
      <c r="B1" s="94" t="s">
        <v>5</v>
      </c>
      <c r="C1" s="94"/>
      <c r="D1" s="94"/>
      <c r="E1" s="94"/>
      <c r="F1" s="94"/>
      <c r="G1" s="94"/>
      <c r="H1" s="94"/>
      <c r="I1" s="94"/>
      <c r="J1" s="94"/>
    </row>
    <row r="2" spans="1:11" x14ac:dyDescent="0.35">
      <c r="B2" s="18" t="s">
        <v>53</v>
      </c>
      <c r="C2" s="18" t="s">
        <v>54</v>
      </c>
      <c r="D2" s="18" t="s">
        <v>55</v>
      </c>
      <c r="E2" s="18" t="s">
        <v>57</v>
      </c>
      <c r="F2" s="18" t="s">
        <v>56</v>
      </c>
      <c r="G2" s="18" t="s">
        <v>58</v>
      </c>
      <c r="H2" s="18" t="s">
        <v>59</v>
      </c>
      <c r="I2" s="18" t="s">
        <v>60</v>
      </c>
      <c r="J2" s="18" t="s">
        <v>61</v>
      </c>
      <c r="K2" s="3" t="s">
        <v>6</v>
      </c>
    </row>
    <row r="3" spans="1:11" x14ac:dyDescent="0.35">
      <c r="A3" s="3" t="s">
        <v>22</v>
      </c>
      <c r="B3" s="1">
        <f>Data!AD31</f>
        <v>12</v>
      </c>
      <c r="C3" s="1">
        <f>Data!AD54</f>
        <v>10</v>
      </c>
      <c r="D3" s="1">
        <f>Data!AD77</f>
        <v>10</v>
      </c>
      <c r="E3" s="1" t="s">
        <v>34</v>
      </c>
      <c r="F3" s="1">
        <f>Data!AD128</f>
        <v>9</v>
      </c>
      <c r="G3" s="1">
        <f>Data!AD154</f>
        <v>10</v>
      </c>
      <c r="H3" s="1" t="s">
        <v>34</v>
      </c>
      <c r="I3" s="1">
        <f>Data!AD200</f>
        <v>10</v>
      </c>
      <c r="J3" s="1">
        <f>Data!AD226</f>
        <v>10</v>
      </c>
      <c r="K3" s="7">
        <f>AVERAGE(B3:J3)</f>
        <v>10.142857142857142</v>
      </c>
    </row>
    <row r="4" spans="1:11" x14ac:dyDescent="0.35">
      <c r="A4" s="3" t="s">
        <v>6</v>
      </c>
      <c r="B4" s="4">
        <f>Data!AD32</f>
        <v>64.22687802064452</v>
      </c>
      <c r="C4" s="4">
        <f>Data!AD55</f>
        <v>63.271299422896902</v>
      </c>
      <c r="D4" s="4">
        <f>Data!AD78</f>
        <v>64.687464311567638</v>
      </c>
      <c r="E4" s="4" t="s">
        <v>34</v>
      </c>
      <c r="F4" s="4">
        <f>Data!AD129</f>
        <v>67.310121115354661</v>
      </c>
      <c r="G4" s="4">
        <f>Data!AD155</f>
        <v>65.408683428219916</v>
      </c>
      <c r="H4" s="4" t="s">
        <v>34</v>
      </c>
      <c r="I4" s="4">
        <f>Data!AD201</f>
        <v>63.748342164597297</v>
      </c>
      <c r="J4" s="4">
        <f>Data!AD227</f>
        <v>65.187241034248842</v>
      </c>
      <c r="K4" s="4">
        <f t="shared" ref="K4:K7" si="0">AVERAGE(B4:J4)</f>
        <v>64.834289928218553</v>
      </c>
    </row>
    <row r="5" spans="1:11" x14ac:dyDescent="0.35">
      <c r="A5" s="3" t="s">
        <v>7</v>
      </c>
      <c r="B5" s="7">
        <f>Data!AD33</f>
        <v>1.1769881969191385</v>
      </c>
      <c r="C5" s="7">
        <f>Data!AD56</f>
        <v>0.91532743405976624</v>
      </c>
      <c r="D5" s="7">
        <f>Data!AD79</f>
        <v>1.0872532823455183</v>
      </c>
      <c r="E5" s="7" t="s">
        <v>34</v>
      </c>
      <c r="F5" s="7">
        <f>Data!AD130</f>
        <v>1.22088048708562</v>
      </c>
      <c r="G5" s="7">
        <f>Data!AD156</f>
        <v>1.6269687566557434</v>
      </c>
      <c r="H5" s="7" t="s">
        <v>34</v>
      </c>
      <c r="I5" s="7">
        <f>Data!AD202</f>
        <v>1.2137703009421703</v>
      </c>
      <c r="J5" s="7">
        <f>Data!AD228</f>
        <v>2.1983022635200005</v>
      </c>
      <c r="K5" s="7">
        <f t="shared" si="0"/>
        <v>1.3484986745039937</v>
      </c>
    </row>
    <row r="6" spans="1:11" x14ac:dyDescent="0.35">
      <c r="A6" s="3" t="s">
        <v>8</v>
      </c>
      <c r="B6" s="2">
        <f>Data!AD34</f>
        <v>1.8325477326499005E-2</v>
      </c>
      <c r="C6" s="2">
        <f>Data!AD57</f>
        <v>1.4466708324446445E-2</v>
      </c>
      <c r="D6" s="2">
        <f>Data!AD80</f>
        <v>1.6807789483117702E-2</v>
      </c>
      <c r="E6" s="2" t="s">
        <v>34</v>
      </c>
      <c r="F6" s="2">
        <f>Data!AD131</f>
        <v>1.8138141290717644E-2</v>
      </c>
      <c r="G6" s="87">
        <f>Data!AD157</f>
        <v>2.4873895504122074E-2</v>
      </c>
      <c r="H6" s="2" t="s">
        <v>34</v>
      </c>
      <c r="I6" s="2">
        <f>Data!AD203</f>
        <v>1.904002927336107E-2</v>
      </c>
      <c r="J6" s="2">
        <f>Data!AD229</f>
        <v>3.3722891606426948E-2</v>
      </c>
      <c r="K6" s="2">
        <f t="shared" si="0"/>
        <v>2.0767847544098696E-2</v>
      </c>
    </row>
    <row r="7" spans="1:11" x14ac:dyDescent="0.35">
      <c r="A7" s="3" t="s">
        <v>9</v>
      </c>
      <c r="B7" s="108">
        <f>Data!AD35</f>
        <v>0.74782262266836619</v>
      </c>
      <c r="C7" s="108">
        <f>Data!AD58</f>
        <v>0.65478580117906204</v>
      </c>
      <c r="D7" s="108">
        <f>Data!AD81</f>
        <v>0.77777414406513967</v>
      </c>
      <c r="E7" s="108" t="s">
        <v>34</v>
      </c>
      <c r="F7" s="108">
        <f>Data!AD132</f>
        <v>0.93845181726983917</v>
      </c>
      <c r="G7" s="108">
        <f>Data!AD158</f>
        <v>1.1638633358721922</v>
      </c>
      <c r="H7" s="108" t="s">
        <v>34</v>
      </c>
      <c r="I7" s="108">
        <f>Data!AD204</f>
        <v>0.86827896704107366</v>
      </c>
      <c r="J7" s="108">
        <f>Data!AD230</f>
        <v>1.5725707056199767</v>
      </c>
      <c r="K7" s="109">
        <f t="shared" si="0"/>
        <v>0.96050677053080702</v>
      </c>
    </row>
    <row r="8" spans="1:11" x14ac:dyDescent="0.35">
      <c r="B8" s="1"/>
      <c r="C8" s="1"/>
      <c r="D8" s="1"/>
      <c r="E8" s="1"/>
      <c r="F8" s="1"/>
      <c r="G8" s="1"/>
      <c r="H8" s="1"/>
      <c r="I8" s="1"/>
    </row>
    <row r="9" spans="1:11" x14ac:dyDescent="0.35">
      <c r="B9" s="1"/>
      <c r="C9" s="1"/>
      <c r="D9" s="1"/>
      <c r="E9" s="1"/>
      <c r="F9" s="1"/>
      <c r="G9" s="1"/>
      <c r="H9" s="1"/>
      <c r="I9" s="1"/>
    </row>
    <row r="10" spans="1:11" x14ac:dyDescent="0.35">
      <c r="B10" s="94" t="s">
        <v>33</v>
      </c>
      <c r="C10" s="94"/>
      <c r="D10" s="94"/>
      <c r="E10" s="94"/>
      <c r="F10" s="94"/>
      <c r="G10" s="94"/>
      <c r="H10" s="94"/>
      <c r="I10" s="94"/>
      <c r="J10" s="94"/>
    </row>
    <row r="11" spans="1:11" x14ac:dyDescent="0.35">
      <c r="B11" s="18" t="s">
        <v>53</v>
      </c>
      <c r="C11" s="18" t="s">
        <v>54</v>
      </c>
      <c r="D11" s="18" t="s">
        <v>55</v>
      </c>
      <c r="E11" s="18" t="s">
        <v>57</v>
      </c>
      <c r="F11" s="18" t="s">
        <v>56</v>
      </c>
      <c r="G11" s="18" t="s">
        <v>58</v>
      </c>
      <c r="H11" s="18" t="s">
        <v>59</v>
      </c>
      <c r="I11" s="18" t="s">
        <v>60</v>
      </c>
      <c r="J11" s="18" t="s">
        <v>61</v>
      </c>
      <c r="K11" s="3" t="s">
        <v>6</v>
      </c>
    </row>
    <row r="12" spans="1:11" x14ac:dyDescent="0.35">
      <c r="A12" s="3" t="s">
        <v>22</v>
      </c>
      <c r="B12" s="1">
        <f>Data!AH31</f>
        <v>12</v>
      </c>
      <c r="C12" s="1">
        <f>Data!AH54</f>
        <v>10</v>
      </c>
      <c r="D12" s="1" t="str">
        <f>Data!AH77</f>
        <v>-</v>
      </c>
      <c r="E12" s="1" t="s">
        <v>34</v>
      </c>
      <c r="F12" s="1">
        <f>Data!AH128</f>
        <v>9</v>
      </c>
      <c r="G12" s="4">
        <f>Data!AH154</f>
        <v>10</v>
      </c>
      <c r="H12" s="1" t="s">
        <v>34</v>
      </c>
      <c r="I12" s="1">
        <f>Data!AH200</f>
        <v>10</v>
      </c>
      <c r="J12" s="1">
        <f>Data!AH226</f>
        <v>10</v>
      </c>
      <c r="K12" s="7">
        <f>AVERAGE(B12:J12)</f>
        <v>10.166666666666666</v>
      </c>
    </row>
    <row r="13" spans="1:11" x14ac:dyDescent="0.35">
      <c r="A13" s="3" t="s">
        <v>6</v>
      </c>
      <c r="B13" s="4">
        <f>Data!AH32</f>
        <v>3256.754613240973</v>
      </c>
      <c r="C13" s="4">
        <f>Data!AH55</f>
        <v>3375.4701098177875</v>
      </c>
      <c r="D13" s="4" t="str">
        <f>Data!AH78</f>
        <v>-</v>
      </c>
      <c r="E13" s="4" t="s">
        <v>34</v>
      </c>
      <c r="F13" s="4">
        <f>Data!AH129</f>
        <v>3471.5911168221651</v>
      </c>
      <c r="G13" s="4">
        <f>Data!AH155</f>
        <v>3222.4770103477194</v>
      </c>
      <c r="H13" s="4" t="s">
        <v>34</v>
      </c>
      <c r="I13" s="4">
        <f>Data!AH201</f>
        <v>3222.3024867947379</v>
      </c>
      <c r="J13" s="4">
        <f>Data!AH227</f>
        <v>3271.7460492</v>
      </c>
      <c r="K13" s="4">
        <f t="shared" ref="K13:K16" si="1">AVERAGE(B13:J13)</f>
        <v>3303.3902310372305</v>
      </c>
    </row>
    <row r="14" spans="1:11" x14ac:dyDescent="0.35">
      <c r="A14" s="3" t="s">
        <v>7</v>
      </c>
      <c r="B14" s="4">
        <f>Data!AH33</f>
        <v>105.96301074425163</v>
      </c>
      <c r="C14" s="4">
        <f>Data!AH56</f>
        <v>83.79826644251672</v>
      </c>
      <c r="D14" s="4" t="str">
        <f>Data!AH79</f>
        <v>-</v>
      </c>
      <c r="E14" s="4" t="s">
        <v>34</v>
      </c>
      <c r="F14" s="4">
        <f>Data!AH130</f>
        <v>91.908340117343371</v>
      </c>
      <c r="G14" s="4">
        <f>Data!AH156</f>
        <v>220.82852330457627</v>
      </c>
      <c r="H14" s="4" t="s">
        <v>34</v>
      </c>
      <c r="I14" s="4">
        <f>Data!AH202</f>
        <v>125.94549159445977</v>
      </c>
      <c r="J14" s="4">
        <f>Data!AH228</f>
        <v>142.92545031127423</v>
      </c>
      <c r="K14" s="4">
        <f t="shared" si="1"/>
        <v>128.56151375240367</v>
      </c>
    </row>
    <row r="15" spans="1:11" x14ac:dyDescent="0.35">
      <c r="A15" s="3" t="s">
        <v>8</v>
      </c>
      <c r="B15" s="87">
        <f>Data!AH34</f>
        <v>3.2536381560169837E-2</v>
      </c>
      <c r="C15" s="87">
        <f>Data!AH57</f>
        <v>2.4825657972435806E-2</v>
      </c>
      <c r="D15" s="87" t="str">
        <f>Data!AH80</f>
        <v>-</v>
      </c>
      <c r="E15" s="87" t="s">
        <v>34</v>
      </c>
      <c r="F15" s="87">
        <f>Data!AH131</f>
        <v>2.6474413899720623E-2</v>
      </c>
      <c r="G15" s="87">
        <f>Data!AH157</f>
        <v>6.8527571366831228E-2</v>
      </c>
      <c r="H15" s="87" t="s">
        <v>34</v>
      </c>
      <c r="I15" s="87">
        <f>Data!AH203</f>
        <v>3.9085558264810583E-2</v>
      </c>
      <c r="J15" s="87">
        <f>Data!AH229</f>
        <v>4.3684762864227206E-2</v>
      </c>
      <c r="K15" s="87">
        <f t="shared" si="1"/>
        <v>3.9189057654699218E-2</v>
      </c>
    </row>
    <row r="16" spans="1:11" x14ac:dyDescent="0.35">
      <c r="A16" s="3" t="s">
        <v>9</v>
      </c>
      <c r="B16" s="4">
        <f>Data!AH35</f>
        <v>67.325685005188362</v>
      </c>
      <c r="C16" s="4">
        <f>Data!AH58</f>
        <v>59.94566860802415</v>
      </c>
      <c r="D16" s="4" t="str">
        <f>Data!AH81</f>
        <v>-</v>
      </c>
      <c r="E16" s="4" t="s">
        <v>34</v>
      </c>
      <c r="F16" s="4">
        <f>Data!AH132</f>
        <v>70.647004123448284</v>
      </c>
      <c r="G16" s="4">
        <f>Data!AH158</f>
        <v>157.97120918123252</v>
      </c>
      <c r="H16" s="4" t="s">
        <v>34</v>
      </c>
      <c r="I16" s="4">
        <f>Data!AH204</f>
        <v>90.095977187967108</v>
      </c>
      <c r="J16" s="4">
        <f>Data!AH230</f>
        <v>102.24270791913712</v>
      </c>
      <c r="K16" s="4">
        <f t="shared" si="1"/>
        <v>91.3713753374996</v>
      </c>
    </row>
    <row r="17" spans="1:11" x14ac:dyDescent="0.35">
      <c r="B17" s="4"/>
      <c r="C17" s="1"/>
      <c r="D17" s="1"/>
      <c r="E17" s="1"/>
      <c r="F17" s="1"/>
      <c r="G17" s="1"/>
      <c r="H17" s="1"/>
      <c r="I17" s="1"/>
    </row>
    <row r="18" spans="1:11" x14ac:dyDescent="0.35">
      <c r="B18" s="1"/>
      <c r="C18" s="1"/>
      <c r="D18" s="1"/>
      <c r="E18" s="1"/>
      <c r="F18" s="1"/>
      <c r="G18" s="1"/>
      <c r="H18" s="1"/>
      <c r="I18" s="1"/>
    </row>
    <row r="19" spans="1:11" x14ac:dyDescent="0.35">
      <c r="B19" s="94" t="s">
        <v>52</v>
      </c>
      <c r="C19" s="94"/>
      <c r="D19" s="94"/>
      <c r="E19" s="94"/>
      <c r="F19" s="94"/>
      <c r="G19" s="94"/>
      <c r="H19" s="94"/>
      <c r="I19" s="94"/>
      <c r="J19" s="94"/>
    </row>
    <row r="20" spans="1:11" x14ac:dyDescent="0.35">
      <c r="B20" s="18" t="s">
        <v>53</v>
      </c>
      <c r="C20" s="18" t="s">
        <v>54</v>
      </c>
      <c r="D20" s="18" t="s">
        <v>55</v>
      </c>
      <c r="E20" s="18" t="s">
        <v>57</v>
      </c>
      <c r="F20" s="18" t="s">
        <v>56</v>
      </c>
      <c r="G20" s="18" t="s">
        <v>58</v>
      </c>
      <c r="H20" s="18" t="s">
        <v>59</v>
      </c>
      <c r="I20" s="18" t="s">
        <v>60</v>
      </c>
      <c r="J20" s="18" t="s">
        <v>61</v>
      </c>
      <c r="K20" s="3" t="s">
        <v>6</v>
      </c>
    </row>
    <row r="21" spans="1:11" x14ac:dyDescent="0.35">
      <c r="A21" s="3" t="s">
        <v>22</v>
      </c>
      <c r="B21" s="1">
        <f>Data!AJ31</f>
        <v>12</v>
      </c>
      <c r="C21" s="1">
        <f>Data!AJ54</f>
        <v>10</v>
      </c>
      <c r="D21" s="1" t="str">
        <f>Data!AJ77</f>
        <v>-</v>
      </c>
      <c r="E21" s="1" t="s">
        <v>34</v>
      </c>
      <c r="F21" s="1">
        <f>Data!AJ128</f>
        <v>9</v>
      </c>
      <c r="G21" s="1" t="str">
        <f>Data!AJ154</f>
        <v>-</v>
      </c>
      <c r="H21" s="1" t="s">
        <v>34</v>
      </c>
      <c r="I21" s="1">
        <f>Data!AJ200</f>
        <v>10</v>
      </c>
      <c r="J21" s="1">
        <f>Data!AJ226</f>
        <v>10</v>
      </c>
      <c r="K21" s="1">
        <f>AVERAGE(B21:J21)</f>
        <v>10.199999999999999</v>
      </c>
    </row>
    <row r="22" spans="1:11" x14ac:dyDescent="0.35">
      <c r="A22" s="3" t="s">
        <v>6</v>
      </c>
      <c r="B22" s="6">
        <f>Data!AJ32</f>
        <v>1.8628635026050101E-2</v>
      </c>
      <c r="C22" s="6">
        <f>Data!AJ55</f>
        <v>1.9664614968474346E-2</v>
      </c>
      <c r="D22" s="6" t="str">
        <f>Data!AJ78</f>
        <v>-</v>
      </c>
      <c r="E22" s="6" t="s">
        <v>34</v>
      </c>
      <c r="F22" s="6">
        <f>Data!AJ129</f>
        <v>1.9413597489993925E-2</v>
      </c>
      <c r="G22" s="6" t="str">
        <f>Data!AJ155</f>
        <v>-</v>
      </c>
      <c r="H22" s="6" t="s">
        <v>34</v>
      </c>
      <c r="I22" s="6">
        <f>Data!AJ201</f>
        <v>1.8842052526747897E-2</v>
      </c>
      <c r="J22" s="6">
        <f>Data!AJ227</f>
        <v>1.9314163167653244E-2</v>
      </c>
      <c r="K22" s="6">
        <f t="shared" ref="K22:K25" si="2">AVERAGE(B22:J22)</f>
        <v>1.9172612635783903E-2</v>
      </c>
    </row>
    <row r="23" spans="1:11" x14ac:dyDescent="0.35">
      <c r="A23" s="3" t="s">
        <v>7</v>
      </c>
      <c r="B23" s="6">
        <f>Data!AJ33</f>
        <v>6.2099106515730478E-4</v>
      </c>
      <c r="C23" s="6">
        <f>Data!AJ56</f>
        <v>4.2789737984220386E-4</v>
      </c>
      <c r="D23" s="6" t="str">
        <f>Data!AJ79</f>
        <v>-</v>
      </c>
      <c r="E23" s="6" t="s">
        <v>34</v>
      </c>
      <c r="F23" s="6">
        <f>Data!AJ130</f>
        <v>3.980670619943671E-4</v>
      </c>
      <c r="G23" s="6" t="str">
        <f>Data!AJ156</f>
        <v>-</v>
      </c>
      <c r="H23" s="6" t="s">
        <v>34</v>
      </c>
      <c r="I23" s="6">
        <f>Data!AJ202</f>
        <v>6.590643997711449E-4</v>
      </c>
      <c r="J23" s="6">
        <f>Data!AJ228</f>
        <v>3.8753372132447125E-4</v>
      </c>
      <c r="K23" s="6">
        <f t="shared" si="2"/>
        <v>4.9871072561789831E-4</v>
      </c>
    </row>
    <row r="24" spans="1:11" x14ac:dyDescent="0.35">
      <c r="A24" s="3" t="s">
        <v>8</v>
      </c>
      <c r="B24" s="2">
        <f>Data!AJ34</f>
        <v>3.3335296133555514E-2</v>
      </c>
      <c r="C24" s="2">
        <f>Data!AJ57</f>
        <v>2.1759763947994643E-2</v>
      </c>
      <c r="D24" s="2" t="str">
        <f>Data!AJ80</f>
        <v>-</v>
      </c>
      <c r="E24" s="2" t="s">
        <v>34</v>
      </c>
      <c r="F24" s="2">
        <f>Data!AJ131</f>
        <v>2.0504549051227478E-2</v>
      </c>
      <c r="G24" s="2" t="str">
        <f>Data!AJ157</f>
        <v>-</v>
      </c>
      <c r="H24" s="2" t="s">
        <v>34</v>
      </c>
      <c r="I24" s="2">
        <f>Data!AJ203</f>
        <v>3.4978376099713493E-2</v>
      </c>
      <c r="J24" s="2">
        <f>Data!AJ229</f>
        <v>2.0064743057234838E-2</v>
      </c>
      <c r="K24" s="2">
        <f t="shared" si="2"/>
        <v>2.6128545657945191E-2</v>
      </c>
    </row>
    <row r="25" spans="1:11" x14ac:dyDescent="0.35">
      <c r="A25" s="3" t="s">
        <v>9</v>
      </c>
      <c r="B25" s="6">
        <f>Data!AJ35</f>
        <v>3.9455889890411752E-4</v>
      </c>
      <c r="C25" s="6">
        <f>Data!AJ58</f>
        <v>3.0609934571687326E-4</v>
      </c>
      <c r="D25" s="6" t="str">
        <f>Data!AJ81</f>
        <v>-</v>
      </c>
      <c r="E25" s="6" t="s">
        <v>34</v>
      </c>
      <c r="F25" s="6">
        <f>Data!AJ132</f>
        <v>3.0598143034919474E-4</v>
      </c>
      <c r="G25" s="6" t="str">
        <f>Data!AJ158</f>
        <v>-</v>
      </c>
      <c r="H25" s="6" t="s">
        <v>34</v>
      </c>
      <c r="I25" s="6">
        <f>Data!AJ204</f>
        <v>4.7146626985569956E-4</v>
      </c>
      <c r="J25" s="6">
        <f>Data!AJ230</f>
        <v>2.7722492384597158E-4</v>
      </c>
      <c r="K25" s="6">
        <f t="shared" si="2"/>
        <v>3.5106617373437132E-4</v>
      </c>
    </row>
  </sheetData>
  <mergeCells count="3">
    <mergeCell ref="B1:J1"/>
    <mergeCell ref="B10:J10"/>
    <mergeCell ref="B19:J19"/>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825F8-2F10-47DD-8788-ACCC7BF6E7A8}">
  <dimension ref="A1:L25"/>
  <sheetViews>
    <sheetView workbookViewId="0">
      <selection activeCell="B7" sqref="B7:K7"/>
    </sheetView>
  </sheetViews>
  <sheetFormatPr defaultRowHeight="14.5" x14ac:dyDescent="0.35"/>
  <cols>
    <col min="1" max="1" width="16.81640625" bestFit="1" customWidth="1"/>
    <col min="2" max="2" width="8.26953125" bestFit="1" customWidth="1"/>
    <col min="3" max="4" width="6.1796875" bestFit="1" customWidth="1"/>
    <col min="5" max="5" width="12.81640625" bestFit="1" customWidth="1"/>
    <col min="6" max="6" width="13.81640625" bestFit="1" customWidth="1"/>
    <col min="7" max="7" width="10.54296875" bestFit="1" customWidth="1"/>
    <col min="8" max="8" width="11.453125" bestFit="1" customWidth="1"/>
    <col min="9" max="9" width="10.54296875" bestFit="1" customWidth="1"/>
    <col min="10" max="10" width="7.26953125" bestFit="1" customWidth="1"/>
  </cols>
  <sheetData>
    <row r="1" spans="1:12" x14ac:dyDescent="0.35">
      <c r="B1" s="94" t="s">
        <v>5</v>
      </c>
      <c r="C1" s="94"/>
      <c r="D1" s="94"/>
      <c r="E1" s="94"/>
      <c r="F1" s="94"/>
      <c r="G1" s="94"/>
      <c r="H1" s="94"/>
      <c r="I1" s="94"/>
      <c r="J1" s="94"/>
    </row>
    <row r="2" spans="1:12" x14ac:dyDescent="0.35">
      <c r="B2" s="18" t="s">
        <v>53</v>
      </c>
      <c r="C2" s="18" t="s">
        <v>54</v>
      </c>
      <c r="D2" s="18" t="s">
        <v>55</v>
      </c>
      <c r="E2" s="18" t="s">
        <v>57</v>
      </c>
      <c r="F2" s="18" t="s">
        <v>56</v>
      </c>
      <c r="G2" s="18" t="s">
        <v>58</v>
      </c>
      <c r="H2" s="18" t="s">
        <v>59</v>
      </c>
      <c r="I2" s="18" t="s">
        <v>60</v>
      </c>
      <c r="J2" s="18" t="s">
        <v>61</v>
      </c>
      <c r="K2" s="3" t="s">
        <v>6</v>
      </c>
    </row>
    <row r="3" spans="1:12" x14ac:dyDescent="0.35">
      <c r="A3" s="3" t="s">
        <v>22</v>
      </c>
      <c r="B3" s="7">
        <f>Data!AN31</f>
        <v>8</v>
      </c>
      <c r="C3" s="7">
        <f>Data!AN54</f>
        <v>10</v>
      </c>
      <c r="D3" s="7">
        <f>Data!AN77</f>
        <v>10</v>
      </c>
      <c r="E3" s="7">
        <f>Data!AN103</f>
        <v>9</v>
      </c>
      <c r="F3" s="7">
        <f>Data!AN128</f>
        <v>9</v>
      </c>
      <c r="G3" s="7">
        <f>Data!AN154</f>
        <v>10</v>
      </c>
      <c r="H3" s="7" t="s">
        <v>34</v>
      </c>
      <c r="I3" s="7">
        <f>Data!AN200</f>
        <v>9</v>
      </c>
      <c r="J3" s="7">
        <f>Data!AN226</f>
        <v>10</v>
      </c>
      <c r="K3" s="7">
        <f>AVERAGE(C3:J3)</f>
        <v>9.5714285714285712</v>
      </c>
    </row>
    <row r="4" spans="1:12" x14ac:dyDescent="0.35">
      <c r="A4" s="3" t="s">
        <v>6</v>
      </c>
      <c r="B4" s="4">
        <f>Data!AN32</f>
        <v>148.67014839859959</v>
      </c>
      <c r="C4" s="4">
        <f>Data!AN55</f>
        <v>146.77216632506023</v>
      </c>
      <c r="D4" s="4">
        <f>Data!AN78</f>
        <v>145.44724138396504</v>
      </c>
      <c r="E4" s="4">
        <f>Data!AN104</f>
        <v>148.75626639226752</v>
      </c>
      <c r="F4" s="4">
        <f>Data!AN129</f>
        <v>150.02810359862778</v>
      </c>
      <c r="G4" s="4">
        <f>Data!AN155</f>
        <v>144.34537778067042</v>
      </c>
      <c r="H4" s="4" t="s">
        <v>34</v>
      </c>
      <c r="I4" s="4">
        <f>Data!AN201</f>
        <v>144.81254945833837</v>
      </c>
      <c r="J4" s="4">
        <f>Data!AN227</f>
        <v>147.70190608226611</v>
      </c>
      <c r="K4" s="4">
        <f>AVERAGE(C4:J4)</f>
        <v>146.83765871731364</v>
      </c>
    </row>
    <row r="5" spans="1:12" x14ac:dyDescent="0.35">
      <c r="A5" s="3" t="s">
        <v>7</v>
      </c>
      <c r="B5" s="7">
        <f>Data!AN33</f>
        <v>4.6388064744912114</v>
      </c>
      <c r="C5" s="7">
        <f>Data!AN56</f>
        <v>1.7090454704716964</v>
      </c>
      <c r="D5" s="7">
        <f>Data!AN79</f>
        <v>1.8586378845090734</v>
      </c>
      <c r="E5" s="7">
        <f>Data!AN105</f>
        <v>2.339702543401931</v>
      </c>
      <c r="F5" s="7">
        <f>Data!AN130</f>
        <v>4.9426296607404652</v>
      </c>
      <c r="G5" s="7">
        <f>Data!AN156</f>
        <v>5.5114192292465392</v>
      </c>
      <c r="H5" s="7" t="s">
        <v>34</v>
      </c>
      <c r="I5" s="7">
        <f>Data!AN202</f>
        <v>1.6201475015163782</v>
      </c>
      <c r="J5" s="7">
        <f>Data!AN228</f>
        <v>6.39269380783524</v>
      </c>
      <c r="K5" s="7">
        <f>AVERAGE(C5:J5)</f>
        <v>3.4820394425316179</v>
      </c>
    </row>
    <row r="6" spans="1:12" x14ac:dyDescent="0.35">
      <c r="A6" s="3" t="s">
        <v>8</v>
      </c>
      <c r="B6" s="2">
        <f>Data!AN34</f>
        <v>3.1202003391118609E-2</v>
      </c>
      <c r="C6" s="2">
        <f>Data!AN57</f>
        <v>1.1644206890607772E-2</v>
      </c>
      <c r="D6" s="2">
        <f>Data!AN80</f>
        <v>1.2778777148495171E-2</v>
      </c>
      <c r="E6" s="2">
        <f>Data!AN106</f>
        <v>1.5728430137068504E-2</v>
      </c>
      <c r="F6" s="2">
        <f>Data!AN131</f>
        <v>3.2944691975601778E-2</v>
      </c>
      <c r="G6" s="2">
        <f>Data!AN157</f>
        <v>3.818216637058526E-2</v>
      </c>
      <c r="H6" s="2" t="s">
        <v>34</v>
      </c>
      <c r="I6" s="2">
        <f>Data!AN203</f>
        <v>1.1187894333581111E-2</v>
      </c>
      <c r="J6" s="2">
        <f>Data!AN229</f>
        <v>4.3281051527355889E-2</v>
      </c>
      <c r="K6" s="2">
        <f>AVERAGE(C6:J6)</f>
        <v>2.3678174054756498E-2</v>
      </c>
    </row>
    <row r="7" spans="1:12" x14ac:dyDescent="0.35">
      <c r="A7" s="3" t="s">
        <v>9</v>
      </c>
      <c r="B7" s="108">
        <f>Data!AN35</f>
        <v>3.8781392640660153</v>
      </c>
      <c r="C7" s="108">
        <f>Data!AN58</f>
        <v>1.2225774799198119</v>
      </c>
      <c r="D7" s="108">
        <f>Data!AN81</f>
        <v>1.3295894463822726</v>
      </c>
      <c r="E7" s="108">
        <f>Data!AN107</f>
        <v>1.79845458007752</v>
      </c>
      <c r="F7" s="108">
        <f>Data!AN132</f>
        <v>3.7992414788167608</v>
      </c>
      <c r="G7" s="108">
        <f>Data!AN158</f>
        <v>3.9426318073410305</v>
      </c>
      <c r="H7" s="108" t="s">
        <v>34</v>
      </c>
      <c r="I7" s="108">
        <f>Data!AN204</f>
        <v>1.2453556127124892</v>
      </c>
      <c r="J7" s="108">
        <f>Data!AN230</f>
        <v>4.5730576631908448</v>
      </c>
      <c r="K7" s="109">
        <f>AVERAGE(C7:J7)</f>
        <v>2.5587011526343892</v>
      </c>
    </row>
    <row r="8" spans="1:12" x14ac:dyDescent="0.35">
      <c r="B8" s="1"/>
      <c r="C8" s="1"/>
      <c r="D8" s="1"/>
      <c r="E8" s="1"/>
      <c r="F8" s="1"/>
      <c r="G8" s="1"/>
      <c r="H8" s="1"/>
      <c r="I8" s="1"/>
    </row>
    <row r="9" spans="1:12" x14ac:dyDescent="0.35">
      <c r="B9" s="1"/>
      <c r="C9" s="1"/>
      <c r="D9" s="1"/>
      <c r="E9" s="1"/>
      <c r="F9" s="1"/>
      <c r="G9" s="1"/>
      <c r="H9" s="1"/>
      <c r="I9" s="1"/>
    </row>
    <row r="10" spans="1:12" x14ac:dyDescent="0.35">
      <c r="B10" s="94" t="s">
        <v>33</v>
      </c>
      <c r="C10" s="94"/>
      <c r="D10" s="94"/>
      <c r="E10" s="94"/>
      <c r="F10" s="94"/>
      <c r="G10" s="94"/>
      <c r="H10" s="94"/>
      <c r="I10" s="94"/>
      <c r="J10" s="94"/>
    </row>
    <row r="11" spans="1:12" x14ac:dyDescent="0.35">
      <c r="B11" s="18" t="s">
        <v>53</v>
      </c>
      <c r="C11" s="18" t="s">
        <v>54</v>
      </c>
      <c r="D11" s="18" t="s">
        <v>55</v>
      </c>
      <c r="E11" s="18" t="s">
        <v>57</v>
      </c>
      <c r="F11" s="18" t="s">
        <v>56</v>
      </c>
      <c r="G11" s="18" t="s">
        <v>58</v>
      </c>
      <c r="H11" s="18" t="s">
        <v>59</v>
      </c>
      <c r="I11" s="18" t="s">
        <v>60</v>
      </c>
      <c r="J11" s="18" t="s">
        <v>61</v>
      </c>
      <c r="K11" s="3" t="s">
        <v>6</v>
      </c>
    </row>
    <row r="12" spans="1:12" x14ac:dyDescent="0.35">
      <c r="A12" s="3" t="s">
        <v>22</v>
      </c>
      <c r="B12" s="7">
        <f>Data!AQ31</f>
        <v>8</v>
      </c>
      <c r="C12" s="7">
        <f>Data!AQ54</f>
        <v>10</v>
      </c>
      <c r="D12" s="7">
        <f>Data!AQ77</f>
        <v>9</v>
      </c>
      <c r="E12" s="7">
        <f>Data!AQ103</f>
        <v>10</v>
      </c>
      <c r="F12" s="7">
        <f>Data!AQ128</f>
        <v>9</v>
      </c>
      <c r="G12" s="7">
        <f>Data!AQ154</f>
        <v>10</v>
      </c>
      <c r="H12" s="7" t="s">
        <v>34</v>
      </c>
      <c r="I12" s="7">
        <f>Data!AQ200</f>
        <v>9</v>
      </c>
      <c r="J12" s="7">
        <f>Data!AQ226</f>
        <v>10</v>
      </c>
      <c r="K12" s="7">
        <f>AVERAGE(C12:J12)</f>
        <v>9.5714285714285712</v>
      </c>
    </row>
    <row r="13" spans="1:12" x14ac:dyDescent="0.35">
      <c r="A13" s="3" t="s">
        <v>6</v>
      </c>
      <c r="B13" s="4">
        <f>Data!AQ32</f>
        <v>3107.5676202995328</v>
      </c>
      <c r="C13" s="4">
        <f>Data!AQ55</f>
        <v>3086.1426180422573</v>
      </c>
      <c r="D13" s="4">
        <f>Data!AQ78</f>
        <v>3099.9048888888892</v>
      </c>
      <c r="E13" s="4">
        <f>Data!AQ104</f>
        <v>3085.2815296150202</v>
      </c>
      <c r="F13" s="4">
        <f>Data!AQ129</f>
        <v>3092.3069908322195</v>
      </c>
      <c r="G13" s="4">
        <f>Data!AQ155</f>
        <v>3114.7739999999999</v>
      </c>
      <c r="H13" s="4" t="s">
        <v>34</v>
      </c>
      <c r="I13" s="4">
        <f>Data!AQ201</f>
        <v>3118.0129555282747</v>
      </c>
      <c r="J13" s="4">
        <f>Data!AQ227</f>
        <v>3199.6240000000003</v>
      </c>
      <c r="K13" s="4">
        <f>AVERAGE(C13:J13)</f>
        <v>3113.7209975580945</v>
      </c>
    </row>
    <row r="14" spans="1:12" x14ac:dyDescent="0.35">
      <c r="A14" s="3" t="s">
        <v>7</v>
      </c>
      <c r="B14" s="4">
        <f>Data!AQ33</f>
        <v>118.18862271765994</v>
      </c>
      <c r="C14" s="4">
        <f>Data!AQ56</f>
        <v>92.169101995340924</v>
      </c>
      <c r="D14" s="4">
        <f>Data!AQ79</f>
        <v>47.041643427511225</v>
      </c>
      <c r="E14" s="4">
        <f>Data!AQ105</f>
        <v>134.18990295512435</v>
      </c>
      <c r="F14" s="4">
        <f>Data!AQ130</f>
        <v>125.26372106162995</v>
      </c>
      <c r="G14" s="4">
        <f>Data!AQ156</f>
        <v>111.65372912118367</v>
      </c>
      <c r="H14" s="4" t="s">
        <v>34</v>
      </c>
      <c r="I14" s="4">
        <f>Data!AQ202</f>
        <v>87.584104178003955</v>
      </c>
      <c r="J14" s="4">
        <f>Data!AQ228</f>
        <v>71.553424671515415</v>
      </c>
      <c r="K14" s="4">
        <f>AVERAGE(C14:J14)</f>
        <v>95.636518201472782</v>
      </c>
    </row>
    <row r="15" spans="1:12" x14ac:dyDescent="0.35">
      <c r="A15" s="3" t="s">
        <v>8</v>
      </c>
      <c r="B15" s="87">
        <f>Data!AQ34</f>
        <v>3.8032518406234374E-2</v>
      </c>
      <c r="C15" s="87">
        <f>Data!AQ57</f>
        <v>2.9865470719499618E-2</v>
      </c>
      <c r="D15" s="87">
        <f>Data!AQ80</f>
        <v>1.517518927633052E-2</v>
      </c>
      <c r="E15" s="87">
        <f>Data!AQ106</f>
        <v>4.3493568307158177E-2</v>
      </c>
      <c r="F15" s="87">
        <f>Data!AQ131</f>
        <v>4.0508177691606959E-2</v>
      </c>
      <c r="G15" s="87">
        <f>Data!AQ157</f>
        <v>3.5846494519725568E-2</v>
      </c>
      <c r="H15" s="87" t="s">
        <v>34</v>
      </c>
      <c r="I15" s="87">
        <f>Data!AQ203</f>
        <v>2.8089717851465718E-2</v>
      </c>
      <c r="J15" s="87">
        <f>Data!AQ229</f>
        <v>2.2363072870910897E-2</v>
      </c>
      <c r="K15" s="87">
        <f>AVERAGE(C15:J15)</f>
        <v>3.0763098748099633E-2</v>
      </c>
      <c r="L15" s="111"/>
    </row>
    <row r="16" spans="1:12" x14ac:dyDescent="0.35">
      <c r="A16" s="3" t="s">
        <v>9</v>
      </c>
      <c r="B16" s="4">
        <f>Data!AQ35</f>
        <v>98.808161290564314</v>
      </c>
      <c r="C16" s="4">
        <f>Data!AQ58</f>
        <v>65.933803629481702</v>
      </c>
      <c r="D16" s="4">
        <f>Data!AQ81</f>
        <v>36.159408090213603</v>
      </c>
      <c r="E16" s="4">
        <f>Data!AQ107</f>
        <v>95.993673790481523</v>
      </c>
      <c r="F16" s="4">
        <f>Data!AQ132</f>
        <v>96.286219586393329</v>
      </c>
      <c r="G16" s="4">
        <f>Data!AQ158</f>
        <v>79.872266204216658</v>
      </c>
      <c r="H16" s="4" t="s">
        <v>34</v>
      </c>
      <c r="I16" s="4">
        <f>Data!AQ204</f>
        <v>67.323102137543231</v>
      </c>
      <c r="J16" s="4">
        <f>Data!AQ230</f>
        <v>51.186236484620302</v>
      </c>
      <c r="K16" s="4">
        <f>AVERAGE(C16:J16)</f>
        <v>70.39352998899291</v>
      </c>
    </row>
    <row r="17" spans="1:11" x14ac:dyDescent="0.35">
      <c r="B17" s="4"/>
      <c r="C17" s="1"/>
      <c r="D17" s="1"/>
      <c r="E17" s="1"/>
      <c r="F17" s="1"/>
      <c r="G17" s="1"/>
      <c r="H17" s="1"/>
      <c r="I17" s="1"/>
    </row>
    <row r="18" spans="1:11" x14ac:dyDescent="0.35">
      <c r="B18" s="1"/>
      <c r="C18" s="1"/>
      <c r="D18" s="1"/>
      <c r="E18" s="1"/>
      <c r="F18" s="1"/>
      <c r="G18" s="1"/>
      <c r="H18" s="1"/>
      <c r="I18" s="1"/>
    </row>
    <row r="19" spans="1:11" x14ac:dyDescent="0.35">
      <c r="B19" s="94" t="s">
        <v>52</v>
      </c>
      <c r="C19" s="94"/>
      <c r="D19" s="94"/>
      <c r="E19" s="94"/>
      <c r="F19" s="94"/>
      <c r="G19" s="94"/>
      <c r="H19" s="94"/>
      <c r="I19" s="94"/>
      <c r="J19" s="94"/>
    </row>
    <row r="20" spans="1:11" x14ac:dyDescent="0.35">
      <c r="B20" s="18" t="s">
        <v>53</v>
      </c>
      <c r="C20" s="18" t="s">
        <v>54</v>
      </c>
      <c r="D20" s="18" t="s">
        <v>55</v>
      </c>
      <c r="E20" s="18" t="s">
        <v>57</v>
      </c>
      <c r="F20" s="18" t="s">
        <v>56</v>
      </c>
      <c r="G20" s="18" t="s">
        <v>58</v>
      </c>
      <c r="H20" s="18" t="s">
        <v>59</v>
      </c>
      <c r="I20" s="18" t="s">
        <v>60</v>
      </c>
      <c r="J20" s="18" t="s">
        <v>61</v>
      </c>
      <c r="K20" s="3" t="s">
        <v>6</v>
      </c>
    </row>
    <row r="21" spans="1:11" x14ac:dyDescent="0.35">
      <c r="A21" s="3" t="s">
        <v>22</v>
      </c>
      <c r="B21" s="7">
        <f>Data!AS31</f>
        <v>7</v>
      </c>
      <c r="C21" s="7">
        <f>Data!AS54</f>
        <v>8</v>
      </c>
      <c r="D21" s="7">
        <f>Data!AS77</f>
        <v>9</v>
      </c>
      <c r="E21" s="7" t="str">
        <f>Data!AS103</f>
        <v>-</v>
      </c>
      <c r="F21" s="7">
        <f>Data!AS128</f>
        <v>8</v>
      </c>
      <c r="G21" s="7">
        <f>Data!AS154</f>
        <v>6</v>
      </c>
      <c r="H21" s="7" t="s">
        <v>34</v>
      </c>
      <c r="I21" s="7">
        <f>Data!AS200</f>
        <v>9</v>
      </c>
      <c r="J21" s="7">
        <f>Data!AS226</f>
        <v>7</v>
      </c>
      <c r="K21" s="7">
        <f>AVERAGE(C21:J21)</f>
        <v>7.833333333333333</v>
      </c>
    </row>
    <row r="22" spans="1:11" x14ac:dyDescent="0.35">
      <c r="A22" s="3" t="s">
        <v>6</v>
      </c>
      <c r="B22" s="6">
        <f>Data!AS32</f>
        <v>1.8979549983030648E-2</v>
      </c>
      <c r="C22" s="6">
        <f>Data!AS55</f>
        <v>1.90639800605517E-2</v>
      </c>
      <c r="D22" s="6">
        <f>Data!AS78</f>
        <v>1.9131370382263195E-2</v>
      </c>
      <c r="E22" s="6" t="str">
        <f>Data!AS104</f>
        <v>-</v>
      </c>
      <c r="F22" s="6">
        <f>Data!AS129</f>
        <v>1.8780898000821729E-2</v>
      </c>
      <c r="G22" s="6">
        <f>Data!AS155</f>
        <v>1.8775621755258685E-2</v>
      </c>
      <c r="H22" s="6" t="s">
        <v>34</v>
      </c>
      <c r="I22" s="6">
        <f>Data!AS201</f>
        <v>1.907608684286875E-2</v>
      </c>
      <c r="J22" s="6">
        <f>Data!AS227</f>
        <v>1.9512157713892357E-2</v>
      </c>
      <c r="K22" s="6">
        <f>AVERAGE(C22:J22)</f>
        <v>1.9056685792609402E-2</v>
      </c>
    </row>
    <row r="23" spans="1:11" x14ac:dyDescent="0.35">
      <c r="A23" s="3" t="s">
        <v>7</v>
      </c>
      <c r="B23" s="6">
        <f>Data!AS33</f>
        <v>5.732581936485386E-4</v>
      </c>
      <c r="C23" s="6">
        <f>Data!AS56</f>
        <v>4.4619489884321228E-4</v>
      </c>
      <c r="D23" s="6">
        <f>Data!AS79</f>
        <v>2.4589058481529479E-4</v>
      </c>
      <c r="E23" s="6" t="str">
        <f>Data!AS105</f>
        <v>-</v>
      </c>
      <c r="F23" s="6">
        <f>Data!AS130</f>
        <v>5.0650148520560683E-4</v>
      </c>
      <c r="G23" s="6">
        <f>Data!AS156</f>
        <v>2.1566271460164265E-4</v>
      </c>
      <c r="H23" s="6" t="s">
        <v>34</v>
      </c>
      <c r="I23" s="6">
        <f>Data!AS202</f>
        <v>5.7078220216429153E-4</v>
      </c>
      <c r="J23" s="6">
        <f>Data!AS228</f>
        <v>3.9709545532950395E-4</v>
      </c>
      <c r="K23" s="6">
        <f>AVERAGE(C23:J23)</f>
        <v>3.9702122349325863E-4</v>
      </c>
    </row>
    <row r="24" spans="1:11" x14ac:dyDescent="0.35">
      <c r="A24" s="3" t="s">
        <v>8</v>
      </c>
      <c r="B24" s="2">
        <f>Data!AS34</f>
        <v>3.0203992937718797E-2</v>
      </c>
      <c r="C24" s="2">
        <f>Data!AS57</f>
        <v>2.3405128279928532E-2</v>
      </c>
      <c r="D24" s="2">
        <f>Data!AS80</f>
        <v>1.2852742898295534E-2</v>
      </c>
      <c r="E24" s="2" t="str">
        <f>Data!AS106</f>
        <v>-</v>
      </c>
      <c r="F24" s="2">
        <f>Data!AS131</f>
        <v>2.6968970556330463E-2</v>
      </c>
      <c r="G24" s="2">
        <f>Data!AS157</f>
        <v>1.1486315468686928E-2</v>
      </c>
      <c r="H24" s="2" t="s">
        <v>34</v>
      </c>
      <c r="I24" s="2">
        <f>Data!AS203</f>
        <v>2.9921346388589551E-2</v>
      </c>
      <c r="J24" s="2">
        <f>Data!AS229</f>
        <v>2.0351181102168832E-2</v>
      </c>
      <c r="K24" s="2">
        <f>AVERAGE(C24:J24)</f>
        <v>2.0830947448999975E-2</v>
      </c>
    </row>
    <row r="25" spans="1:11" x14ac:dyDescent="0.35">
      <c r="A25" s="3" t="s">
        <v>9</v>
      </c>
      <c r="B25" s="6">
        <f>Data!AS35</f>
        <v>5.3017540308433113E-4</v>
      </c>
      <c r="C25" s="6">
        <f>Data!AS58</f>
        <v>3.7302827055737823E-4</v>
      </c>
      <c r="D25" s="6">
        <f>Data!AS81</f>
        <v>1.8900823513061358E-4</v>
      </c>
      <c r="E25" s="6" t="str">
        <f>Data!AS107</f>
        <v>-</v>
      </c>
      <c r="F25" s="6">
        <f>Data!AS132</f>
        <v>4.2344583846840907E-4</v>
      </c>
      <c r="G25" s="6">
        <f>Data!AS158</f>
        <v>2.2632413889967995E-4</v>
      </c>
      <c r="H25" s="6" t="s">
        <v>34</v>
      </c>
      <c r="I25" s="6">
        <f>Data!AS204</f>
        <v>4.3874203949726575E-4</v>
      </c>
      <c r="J25" s="6">
        <f>Data!AS230</f>
        <v>3.6725204353790829E-4</v>
      </c>
      <c r="K25" s="6">
        <f>AVERAGE(C25:J25)</f>
        <v>3.3630009434854248E-4</v>
      </c>
    </row>
  </sheetData>
  <mergeCells count="3">
    <mergeCell ref="B1:J1"/>
    <mergeCell ref="B10:J10"/>
    <mergeCell ref="B19:J19"/>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A3A9B-B4CD-4C7C-BF42-72897D20ADED}">
  <dimension ref="A1:K25"/>
  <sheetViews>
    <sheetView workbookViewId="0">
      <selection activeCell="I8" sqref="I8"/>
    </sheetView>
  </sheetViews>
  <sheetFormatPr defaultRowHeight="14.5" x14ac:dyDescent="0.35"/>
  <cols>
    <col min="1" max="1" width="16.81640625" bestFit="1" customWidth="1"/>
    <col min="2" max="2" width="6" customWidth="1"/>
    <col min="3" max="3" width="5.7265625" customWidth="1"/>
    <col min="4" max="4" width="8.453125" customWidth="1"/>
    <col min="5" max="5" width="12.81640625" bestFit="1" customWidth="1"/>
    <col min="6" max="6" width="13.81640625" bestFit="1" customWidth="1"/>
    <col min="7" max="7" width="10.54296875" bestFit="1" customWidth="1"/>
    <col min="8" max="8" width="11.453125" bestFit="1" customWidth="1"/>
    <col min="9" max="9" width="10.54296875" bestFit="1" customWidth="1"/>
    <col min="10" max="10" width="7.26953125" bestFit="1" customWidth="1"/>
  </cols>
  <sheetData>
    <row r="1" spans="1:11" x14ac:dyDescent="0.35">
      <c r="B1" s="94" t="s">
        <v>5</v>
      </c>
      <c r="C1" s="94"/>
      <c r="D1" s="94"/>
      <c r="E1" s="94"/>
      <c r="F1" s="94"/>
      <c r="G1" s="94"/>
      <c r="H1" s="94"/>
      <c r="I1" s="94"/>
      <c r="J1" s="94"/>
    </row>
    <row r="2" spans="1:11" x14ac:dyDescent="0.35">
      <c r="B2" s="18" t="s">
        <v>53</v>
      </c>
      <c r="C2" s="18" t="s">
        <v>54</v>
      </c>
      <c r="D2" s="18" t="s">
        <v>55</v>
      </c>
      <c r="E2" s="18" t="s">
        <v>57</v>
      </c>
      <c r="F2" s="18" t="s">
        <v>56</v>
      </c>
      <c r="G2" s="18" t="s">
        <v>58</v>
      </c>
      <c r="H2" s="18" t="s">
        <v>59</v>
      </c>
      <c r="I2" s="18" t="s">
        <v>60</v>
      </c>
      <c r="J2" s="18" t="s">
        <v>61</v>
      </c>
      <c r="K2" s="3" t="s">
        <v>6</v>
      </c>
    </row>
    <row r="3" spans="1:11" x14ac:dyDescent="0.35">
      <c r="A3" s="3" t="s">
        <v>22</v>
      </c>
      <c r="B3" s="1" t="s">
        <v>34</v>
      </c>
      <c r="C3" s="1" t="s">
        <v>34</v>
      </c>
      <c r="D3" s="1">
        <f>Data!AW77</f>
        <v>10</v>
      </c>
      <c r="E3" s="1" t="s">
        <v>34</v>
      </c>
      <c r="F3" s="1" t="str">
        <f>Data!AW128</f>
        <v>-</v>
      </c>
      <c r="G3" s="1" t="s">
        <v>34</v>
      </c>
      <c r="H3" s="1" t="s">
        <v>34</v>
      </c>
      <c r="I3" s="1">
        <f>Data!AW200</f>
        <v>9</v>
      </c>
      <c r="J3" s="1">
        <f>Data!AW226</f>
        <v>10</v>
      </c>
      <c r="K3" s="1">
        <f>AVERAGE(C3:J3)</f>
        <v>9.6666666666666661</v>
      </c>
    </row>
    <row r="4" spans="1:11" x14ac:dyDescent="0.35">
      <c r="A4" s="3" t="s">
        <v>6</v>
      </c>
      <c r="B4" s="1" t="s">
        <v>34</v>
      </c>
      <c r="C4" s="1" t="s">
        <v>34</v>
      </c>
      <c r="D4" s="4">
        <f>Data!AW78</f>
        <v>146.67001785975427</v>
      </c>
      <c r="E4" s="1" t="s">
        <v>34</v>
      </c>
      <c r="F4" s="4" t="str">
        <f>Data!AW129</f>
        <v>-</v>
      </c>
      <c r="G4" s="1" t="s">
        <v>34</v>
      </c>
      <c r="H4" s="1" t="s">
        <v>34</v>
      </c>
      <c r="I4" s="4">
        <f>Data!AW201</f>
        <v>144.80463021299133</v>
      </c>
      <c r="J4" s="4">
        <f>Data!AW227</f>
        <v>146.55594668435131</v>
      </c>
      <c r="K4" s="4">
        <f>AVERAGE(C4:J4)</f>
        <v>146.01019825236563</v>
      </c>
    </row>
    <row r="5" spans="1:11" x14ac:dyDescent="0.35">
      <c r="A5" s="3" t="s">
        <v>7</v>
      </c>
      <c r="B5" s="1" t="s">
        <v>34</v>
      </c>
      <c r="C5" s="1" t="s">
        <v>34</v>
      </c>
      <c r="D5" s="7">
        <f>Data!AW79</f>
        <v>1.1628378312666805</v>
      </c>
      <c r="E5" s="1" t="s">
        <v>34</v>
      </c>
      <c r="F5" s="7" t="str">
        <f>Data!AW130</f>
        <v>-</v>
      </c>
      <c r="G5" s="1" t="s">
        <v>34</v>
      </c>
      <c r="H5" s="1" t="s">
        <v>34</v>
      </c>
      <c r="I5" s="7">
        <f>Data!AW202</f>
        <v>1.6162118746917447</v>
      </c>
      <c r="J5" s="7">
        <f>Data!AW228</f>
        <v>5.5760773401856971</v>
      </c>
      <c r="K5" s="7">
        <f>AVERAGE(C5:J5)</f>
        <v>2.7850423487147076</v>
      </c>
    </row>
    <row r="6" spans="1:11" x14ac:dyDescent="0.35">
      <c r="A6" s="3" t="s">
        <v>8</v>
      </c>
      <c r="B6" s="1" t="s">
        <v>34</v>
      </c>
      <c r="C6" s="1" t="s">
        <v>34</v>
      </c>
      <c r="D6" s="2">
        <f>Data!AW80</f>
        <v>7.9282586055084894E-3</v>
      </c>
      <c r="E6" s="1" t="s">
        <v>34</v>
      </c>
      <c r="F6" s="2" t="str">
        <f>Data!AW131</f>
        <v>-</v>
      </c>
      <c r="G6" s="1" t="s">
        <v>34</v>
      </c>
      <c r="H6" s="1" t="s">
        <v>34</v>
      </c>
      <c r="I6" s="2">
        <f>Data!AW203</f>
        <v>1.1161327316084291E-2</v>
      </c>
      <c r="J6" s="2">
        <f>Data!AW229</f>
        <v>3.8047431484955839E-2</v>
      </c>
      <c r="K6" s="2">
        <f>AVERAGE(C6:J6)</f>
        <v>1.9045672468849539E-2</v>
      </c>
    </row>
    <row r="7" spans="1:11" x14ac:dyDescent="0.35">
      <c r="A7" s="3" t="s">
        <v>9</v>
      </c>
      <c r="B7" s="108" t="s">
        <v>34</v>
      </c>
      <c r="C7" s="108" t="s">
        <v>34</v>
      </c>
      <c r="D7" s="108">
        <f>Data!AW81</f>
        <v>0.83184407312057052</v>
      </c>
      <c r="E7" s="108" t="s">
        <v>34</v>
      </c>
      <c r="F7" s="108" t="str">
        <f>Data!AW132</f>
        <v>-</v>
      </c>
      <c r="G7" s="108" t="s">
        <v>34</v>
      </c>
      <c r="H7" s="108" t="s">
        <v>34</v>
      </c>
      <c r="I7" s="108">
        <f>Data!AW204</f>
        <v>1.2423304221350808</v>
      </c>
      <c r="J7" s="108">
        <f>Data!AW230</f>
        <v>3.9888854335283743</v>
      </c>
      <c r="K7" s="109">
        <f>AVERAGE(C7:J7)</f>
        <v>2.0210199762613419</v>
      </c>
    </row>
    <row r="8" spans="1:11" x14ac:dyDescent="0.35">
      <c r="B8" s="1"/>
      <c r="C8" s="1"/>
      <c r="D8" s="1"/>
      <c r="E8" s="1"/>
      <c r="F8" s="1"/>
      <c r="G8" s="1"/>
      <c r="H8" s="1"/>
      <c r="I8" s="1"/>
    </row>
    <row r="9" spans="1:11" x14ac:dyDescent="0.35">
      <c r="B9" s="1"/>
      <c r="C9" s="1"/>
      <c r="D9" s="1"/>
      <c r="E9" s="1"/>
      <c r="F9" s="1"/>
      <c r="G9" s="1"/>
      <c r="H9" s="1"/>
      <c r="I9" s="1"/>
    </row>
    <row r="10" spans="1:11" x14ac:dyDescent="0.35">
      <c r="B10" s="94" t="s">
        <v>33</v>
      </c>
      <c r="C10" s="94"/>
      <c r="D10" s="94"/>
      <c r="E10" s="94"/>
      <c r="F10" s="94"/>
      <c r="G10" s="94"/>
      <c r="H10" s="94"/>
      <c r="I10" s="94"/>
      <c r="J10" s="94"/>
    </row>
    <row r="11" spans="1:11" x14ac:dyDescent="0.35">
      <c r="B11" s="18" t="s">
        <v>53</v>
      </c>
      <c r="C11" s="18" t="s">
        <v>54</v>
      </c>
      <c r="D11" s="18" t="s">
        <v>55</v>
      </c>
      <c r="E11" s="18" t="s">
        <v>57</v>
      </c>
      <c r="F11" s="18" t="s">
        <v>56</v>
      </c>
      <c r="G11" s="18" t="s">
        <v>58</v>
      </c>
      <c r="H11" s="18" t="s">
        <v>59</v>
      </c>
      <c r="I11" s="18" t="s">
        <v>60</v>
      </c>
      <c r="J11" s="18" t="s">
        <v>61</v>
      </c>
      <c r="K11" s="3" t="s">
        <v>6</v>
      </c>
    </row>
    <row r="12" spans="1:11" x14ac:dyDescent="0.35">
      <c r="A12" s="3" t="s">
        <v>22</v>
      </c>
      <c r="B12" s="1" t="s">
        <v>34</v>
      </c>
      <c r="C12" s="1" t="s">
        <v>34</v>
      </c>
      <c r="D12" s="7">
        <f>Data!AZ77</f>
        <v>10</v>
      </c>
      <c r="E12" s="1" t="s">
        <v>34</v>
      </c>
      <c r="F12" s="7">
        <f>Data!AZ128</f>
        <v>10</v>
      </c>
      <c r="G12" s="1" t="s">
        <v>34</v>
      </c>
      <c r="H12" s="1" t="s">
        <v>34</v>
      </c>
      <c r="I12" s="7">
        <f>Data!AZ200</f>
        <v>9</v>
      </c>
      <c r="J12" s="7">
        <f>Data!AZ226</f>
        <v>10</v>
      </c>
      <c r="K12" s="7">
        <f>AVERAGE(C12:J12)</f>
        <v>9.75</v>
      </c>
    </row>
    <row r="13" spans="1:11" x14ac:dyDescent="0.35">
      <c r="A13" s="3" t="s">
        <v>6</v>
      </c>
      <c r="B13" s="1" t="s">
        <v>34</v>
      </c>
      <c r="C13" s="1" t="s">
        <v>34</v>
      </c>
      <c r="D13" s="4">
        <f>Data!AZ78</f>
        <v>2795.9920000000002</v>
      </c>
      <c r="E13" s="1" t="s">
        <v>34</v>
      </c>
      <c r="F13" s="4">
        <f>Data!AZ129</f>
        <v>2842.6609225299244</v>
      </c>
      <c r="G13" s="1" t="s">
        <v>34</v>
      </c>
      <c r="H13" s="1" t="s">
        <v>34</v>
      </c>
      <c r="I13" s="4">
        <f>Data!AZ201</f>
        <v>2851.6261644177002</v>
      </c>
      <c r="J13" s="4">
        <f>Data!AZ227</f>
        <v>2807.5160000000005</v>
      </c>
      <c r="K13" s="4">
        <f>AVERAGE(C13:J13)</f>
        <v>2824.4487717369066</v>
      </c>
    </row>
    <row r="14" spans="1:11" x14ac:dyDescent="0.35">
      <c r="A14" s="3" t="s">
        <v>7</v>
      </c>
      <c r="B14" s="1" t="s">
        <v>34</v>
      </c>
      <c r="C14" s="1" t="s">
        <v>34</v>
      </c>
      <c r="D14" s="4">
        <f>Data!AZ79</f>
        <v>59.568777002348746</v>
      </c>
      <c r="E14" s="1" t="s">
        <v>34</v>
      </c>
      <c r="F14" s="4">
        <f>Data!AZ130</f>
        <v>64.258581998368911</v>
      </c>
      <c r="G14" s="1" t="s">
        <v>34</v>
      </c>
      <c r="H14" s="1" t="s">
        <v>34</v>
      </c>
      <c r="I14" s="4">
        <f>Data!AZ202</f>
        <v>76.694819351413187</v>
      </c>
      <c r="J14" s="4">
        <f>Data!AZ228</f>
        <v>129.11077063255922</v>
      </c>
      <c r="K14" s="4">
        <f>AVERAGE(C14:J14)</f>
        <v>82.408237246172519</v>
      </c>
    </row>
    <row r="15" spans="1:11" x14ac:dyDescent="0.35">
      <c r="A15" s="3" t="s">
        <v>8</v>
      </c>
      <c r="B15" s="1" t="s">
        <v>34</v>
      </c>
      <c r="C15" s="1" t="s">
        <v>34</v>
      </c>
      <c r="D15" s="87">
        <f>Data!AZ80</f>
        <v>2.1305059886562172E-2</v>
      </c>
      <c r="E15" s="1" t="s">
        <v>34</v>
      </c>
      <c r="F15" s="87">
        <f>Data!AZ131</f>
        <v>2.2605081558999221E-2</v>
      </c>
      <c r="G15" s="1" t="s">
        <v>34</v>
      </c>
      <c r="H15" s="1" t="s">
        <v>34</v>
      </c>
      <c r="I15" s="87">
        <f>Data!AZ203</f>
        <v>2.6895117006711225E-2</v>
      </c>
      <c r="J15" s="87">
        <f>Data!AZ229</f>
        <v>4.5987545799403888E-2</v>
      </c>
      <c r="K15" s="87">
        <f>AVERAGE(C15:J15)</f>
        <v>2.9198201062919128E-2</v>
      </c>
    </row>
    <row r="16" spans="1:11" x14ac:dyDescent="0.35">
      <c r="A16" s="3" t="s">
        <v>9</v>
      </c>
      <c r="B16" s="1" t="s">
        <v>34</v>
      </c>
      <c r="C16" s="1" t="s">
        <v>34</v>
      </c>
      <c r="D16" s="4">
        <f>Data!AZ81</f>
        <v>42.612936008856693</v>
      </c>
      <c r="E16" s="1" t="s">
        <v>34</v>
      </c>
      <c r="F16" s="4">
        <f>Data!AZ132</f>
        <v>45.967820400415441</v>
      </c>
      <c r="G16" s="1" t="s">
        <v>34</v>
      </c>
      <c r="H16" s="1" t="s">
        <v>34</v>
      </c>
      <c r="I16" s="4">
        <f>Data!AZ204</f>
        <v>58.952856857698464</v>
      </c>
      <c r="J16" s="4">
        <f>Data!AZ230</f>
        <v>92.360281407195743</v>
      </c>
      <c r="K16" s="4">
        <f>AVERAGE(C16:J16)</f>
        <v>59.973473668541587</v>
      </c>
    </row>
    <row r="17" spans="1:11" x14ac:dyDescent="0.35">
      <c r="B17" s="4"/>
      <c r="C17" s="1"/>
      <c r="D17" s="1"/>
      <c r="E17" s="1"/>
      <c r="F17" s="1"/>
      <c r="G17" s="1"/>
      <c r="H17" s="1"/>
      <c r="I17" s="1"/>
    </row>
    <row r="18" spans="1:11" x14ac:dyDescent="0.35">
      <c r="B18" s="1"/>
      <c r="C18" s="1"/>
      <c r="D18" s="1"/>
      <c r="E18" s="1"/>
      <c r="F18" s="1"/>
      <c r="G18" s="1"/>
      <c r="H18" s="1"/>
      <c r="I18" s="1"/>
    </row>
    <row r="19" spans="1:11" x14ac:dyDescent="0.35">
      <c r="B19" s="94" t="s">
        <v>52</v>
      </c>
      <c r="C19" s="94"/>
      <c r="D19" s="94"/>
      <c r="E19" s="94"/>
      <c r="F19" s="94"/>
      <c r="G19" s="94"/>
      <c r="H19" s="94"/>
      <c r="I19" s="94"/>
      <c r="J19" s="94"/>
    </row>
    <row r="20" spans="1:11" x14ac:dyDescent="0.35">
      <c r="B20" s="18" t="s">
        <v>53</v>
      </c>
      <c r="C20" s="18" t="s">
        <v>54</v>
      </c>
      <c r="D20" s="18" t="s">
        <v>55</v>
      </c>
      <c r="E20" s="18" t="s">
        <v>57</v>
      </c>
      <c r="F20" s="18" t="s">
        <v>56</v>
      </c>
      <c r="G20" s="18" t="s">
        <v>58</v>
      </c>
      <c r="H20" s="18" t="s">
        <v>59</v>
      </c>
      <c r="I20" s="18" t="s">
        <v>60</v>
      </c>
      <c r="J20" s="18" t="s">
        <v>61</v>
      </c>
      <c r="K20" s="3" t="s">
        <v>6</v>
      </c>
    </row>
    <row r="21" spans="1:11" x14ac:dyDescent="0.35">
      <c r="A21" s="3" t="s">
        <v>22</v>
      </c>
      <c r="B21" s="1" t="s">
        <v>34</v>
      </c>
      <c r="C21" s="1" t="s">
        <v>34</v>
      </c>
      <c r="D21" s="7">
        <f>Data!BB77</f>
        <v>10</v>
      </c>
      <c r="E21" s="1" t="s">
        <v>34</v>
      </c>
      <c r="F21" s="1" t="s">
        <v>34</v>
      </c>
      <c r="G21" s="1" t="s">
        <v>34</v>
      </c>
      <c r="H21" s="1" t="s">
        <v>34</v>
      </c>
      <c r="I21" s="7">
        <f>Data!BB200</f>
        <v>9</v>
      </c>
      <c r="J21" s="7">
        <f>Data!BB226</f>
        <v>8</v>
      </c>
      <c r="K21" s="7">
        <f>AVERAGE(C21:J21)</f>
        <v>9</v>
      </c>
    </row>
    <row r="22" spans="1:11" x14ac:dyDescent="0.35">
      <c r="A22" s="3" t="s">
        <v>6</v>
      </c>
      <c r="B22" s="1" t="s">
        <v>34</v>
      </c>
      <c r="C22" s="1" t="s">
        <v>34</v>
      </c>
      <c r="D22" s="6">
        <f>Data!BB78</f>
        <v>1.7108801681035696E-2</v>
      </c>
      <c r="E22" s="1" t="s">
        <v>34</v>
      </c>
      <c r="F22" s="1" t="s">
        <v>34</v>
      </c>
      <c r="G22" s="1" t="s">
        <v>34</v>
      </c>
      <c r="H22" s="1" t="s">
        <v>34</v>
      </c>
      <c r="I22" s="6">
        <f>Data!BB201</f>
        <v>1.7593704681105451E-2</v>
      </c>
      <c r="J22" s="6">
        <f>Data!BB227</f>
        <v>1.7088843347400264E-2</v>
      </c>
      <c r="K22" s="6">
        <f>AVERAGE(C22:J22)</f>
        <v>1.7263783236513803E-2</v>
      </c>
    </row>
    <row r="23" spans="1:11" x14ac:dyDescent="0.35">
      <c r="A23" s="3" t="s">
        <v>7</v>
      </c>
      <c r="B23" s="1" t="s">
        <v>34</v>
      </c>
      <c r="C23" s="1" t="s">
        <v>34</v>
      </c>
      <c r="D23" s="6">
        <f>Data!BB79</f>
        <v>3.4564606766646598E-4</v>
      </c>
      <c r="E23" s="1" t="s">
        <v>34</v>
      </c>
      <c r="F23" s="1" t="s">
        <v>34</v>
      </c>
      <c r="G23" s="1" t="s">
        <v>34</v>
      </c>
      <c r="H23" s="1" t="s">
        <v>34</v>
      </c>
      <c r="I23" s="6">
        <f>Data!BB202</f>
        <v>5.5028782137520754E-4</v>
      </c>
      <c r="J23" s="6">
        <f>Data!BB228</f>
        <v>5.5333955886522647E-4</v>
      </c>
      <c r="K23" s="6">
        <f>AVERAGE(C23:J23)</f>
        <v>4.8309114930230002E-4</v>
      </c>
    </row>
    <row r="24" spans="1:11" x14ac:dyDescent="0.35">
      <c r="A24" s="3" t="s">
        <v>8</v>
      </c>
      <c r="B24" s="1" t="s">
        <v>34</v>
      </c>
      <c r="C24" s="1" t="s">
        <v>34</v>
      </c>
      <c r="D24" s="2">
        <f>Data!BB80</f>
        <v>2.0202821571635752E-2</v>
      </c>
      <c r="E24" s="1" t="s">
        <v>34</v>
      </c>
      <c r="F24" s="1" t="s">
        <v>34</v>
      </c>
      <c r="G24" s="1" t="s">
        <v>34</v>
      </c>
      <c r="H24" s="1" t="s">
        <v>34</v>
      </c>
      <c r="I24" s="2">
        <f>Data!BB203</f>
        <v>3.1277541106290281E-2</v>
      </c>
      <c r="J24" s="2">
        <f>Data!BB229</f>
        <v>3.2380164509460865E-2</v>
      </c>
      <c r="K24" s="2">
        <f>AVERAGE(C24:J24)</f>
        <v>2.7953509062462301E-2</v>
      </c>
    </row>
    <row r="25" spans="1:11" x14ac:dyDescent="0.35">
      <c r="A25" s="3" t="s">
        <v>9</v>
      </c>
      <c r="B25" s="1" t="s">
        <v>34</v>
      </c>
      <c r="C25" s="1" t="s">
        <v>34</v>
      </c>
      <c r="D25" s="6">
        <f>Data!BB81</f>
        <v>2.4726030152681015E-4</v>
      </c>
      <c r="E25" s="1" t="s">
        <v>34</v>
      </c>
      <c r="F25" s="1" t="s">
        <v>34</v>
      </c>
      <c r="G25" s="1" t="s">
        <v>34</v>
      </c>
      <c r="H25" s="1" t="s">
        <v>34</v>
      </c>
      <c r="I25" s="6">
        <f>Data!BB204</f>
        <v>4.2298866388124025E-4</v>
      </c>
      <c r="J25" s="6">
        <f>Data!BB230</f>
        <v>4.6260344797668463E-4</v>
      </c>
      <c r="K25" s="6">
        <f>AVERAGE(C25:J25)</f>
        <v>3.7761747112824499E-4</v>
      </c>
    </row>
  </sheetData>
  <mergeCells count="3">
    <mergeCell ref="B1:J1"/>
    <mergeCell ref="B10:J10"/>
    <mergeCell ref="B19:J19"/>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EB5664444DBFF4893D369297EC28004" ma:contentTypeVersion="13" ma:contentTypeDescription="Een nieuw document maken." ma:contentTypeScope="" ma:versionID="989485f0506f1f85f9f206e2f5994238">
  <xsd:schema xmlns:xsd="http://www.w3.org/2001/XMLSchema" xmlns:xs="http://www.w3.org/2001/XMLSchema" xmlns:p="http://schemas.microsoft.com/office/2006/metadata/properties" xmlns:ns2="01376da5-b204-4a5d-96ce-8f5f8c9ea885" targetNamespace="http://schemas.microsoft.com/office/2006/metadata/properties" ma:root="true" ma:fieldsID="1c4addd5f6d711ce5d0c4b488ac32fd7" ns2:_="">
    <xsd:import namespace="01376da5-b204-4a5d-96ce-8f5f8c9ea88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376da5-b204-4a5d-96ce-8f5f8c9ea8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dexed="true" ma:internalName="MediaServiceLocatio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86090FA-5728-44AF-BDFF-BA9EAD29DE22}">
  <ds:schemaRefs>
    <ds:schemaRef ds:uri="http://www.w3.org/XML/1998/namespace"/>
    <ds:schemaRef ds:uri="http://purl.org/dc/terms/"/>
    <ds:schemaRef ds:uri="http://schemas.microsoft.com/office/2006/metadata/properties"/>
    <ds:schemaRef ds:uri="http://purl.org/dc/elements/1.1/"/>
    <ds:schemaRef ds:uri="01376da5-b204-4a5d-96ce-8f5f8c9ea885"/>
    <ds:schemaRef ds:uri="http://schemas.microsoft.com/office/infopath/2007/PartnerControls"/>
    <ds:schemaRef ds:uri="http://schemas.microsoft.com/office/2006/documentManagement/type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8C826873-E327-4449-8C1B-B599D96234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376da5-b204-4a5d-96ce-8f5f8c9ea8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4C49928-9065-412E-8DE2-C075AE61B4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Data</vt:lpstr>
      <vt:lpstr>Figures and analysis</vt:lpstr>
      <vt:lpstr>Rectangular</vt:lpstr>
      <vt:lpstr>Tapered</vt:lpstr>
      <vt:lpstr>Arrow</vt:lpstr>
      <vt:lpstr>Sandwich</vt:lpstr>
      <vt:lpstr>Thin butterfly</vt:lpstr>
      <vt:lpstr>Thick butterfly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yentl</dc:creator>
  <cp:keywords/>
  <dc:description/>
  <cp:lastModifiedBy>Yentl Swolfs</cp:lastModifiedBy>
  <cp:revision/>
  <dcterms:created xsi:type="dcterms:W3CDTF">2015-06-05T18:17:20Z</dcterms:created>
  <dcterms:modified xsi:type="dcterms:W3CDTF">2024-07-15T12:28:16Z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0x010100BEB5664444DBFF4893D369297EC28004</vt:lpwstr>
  </property>
</Properties>
</file>